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586B744-C7E6-4ED1-9F3E-09FFBF1A595E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2" l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8" i="19"/>
  <c r="Q6" i="19"/>
  <c r="Q4" i="19"/>
  <c r="Q3" i="19"/>
  <c r="Q8" i="20"/>
  <c r="Q6" i="20"/>
  <c r="Q4" i="20"/>
  <c r="Q3" i="20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Q6" i="18"/>
  <c r="Q4" i="18"/>
  <c r="Q3" i="18"/>
  <c r="F37" i="22" l="1"/>
  <c r="J4" i="22"/>
  <c r="J36" i="22"/>
  <c r="J4" i="21"/>
  <c r="J5" i="21" s="1"/>
  <c r="J36" i="21"/>
  <c r="F37" i="20"/>
  <c r="J4" i="20" s="1"/>
  <c r="J5" i="20" s="1"/>
  <c r="Q5" i="17"/>
  <c r="Q3" i="17"/>
  <c r="Q3" i="16"/>
  <c r="N1" i="15"/>
  <c r="J5" i="22" l="1"/>
  <c r="L36" i="22" s="1"/>
  <c r="L36" i="21"/>
  <c r="J36" i="20"/>
  <c r="L36" i="20" s="1"/>
  <c r="Q3" i="15"/>
  <c r="AC2" i="18" l="1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4" i="19" s="1"/>
  <c r="F37" i="18"/>
  <c r="J4" i="18" s="1"/>
  <c r="F37" i="17"/>
  <c r="J36" i="17" s="1"/>
  <c r="F37" i="16"/>
  <c r="F37" i="15"/>
  <c r="J36" i="19" l="1"/>
  <c r="J5" i="19"/>
  <c r="J36" i="18"/>
  <c r="J5" i="18"/>
  <c r="J4" i="17"/>
  <c r="J5" i="17" s="1"/>
  <c r="J4" i="16"/>
  <c r="J5" i="16" s="1"/>
  <c r="J36" i="16"/>
  <c r="J36" i="15"/>
  <c r="L36" i="19" l="1"/>
  <c r="L36" i="18"/>
  <c r="L36" i="17"/>
  <c r="L36" i="16"/>
  <c r="L36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<sst xmlns="http://schemas.openxmlformats.org/spreadsheetml/2006/main" count="397" uniqueCount="67">
  <si>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</si>
  <si>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</si>
  <si>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</si>
  <si>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</si>
  <si>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</si>
  <si>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</si>
  <si>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</si>
  <si>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</si>
  <si>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</si>
  <si>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</si>
  <si>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</si>
  <si>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</si>
  <si>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</si>
  <si>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</si>
  <si>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</si>
  <si>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</si>
  <si>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</si>
  <si>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</si>
  <si>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</si>
  <si>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</si>
  <si>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</si>
  <si>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</si>
  <si>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</si>
  <si>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</si>
  <si>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</si>
  <si>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</si>
  <si>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</si>
  <si>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</si>
  <si>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</si>
  <si>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</si>
  <si>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</si>
  <si>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TAHSİN SAN</t>
  </si>
  <si>
    <t>Z.EYYÜP AĞA</t>
  </si>
  <si>
    <t>Satış</t>
  </si>
  <si>
    <t>GÜNEY SÜT YEMİ 19 EKSTRA</t>
  </si>
  <si>
    <t>AD</t>
  </si>
  <si>
    <t>YM2</t>
  </si>
  <si>
    <t>Ağustos Sütünden Kesilecek</t>
  </si>
  <si>
    <t>AĞUSTOS SÜTÜNE YAZILDI</t>
  </si>
  <si>
    <t>1. TAKSİT</t>
  </si>
  <si>
    <t>AĞUSTOS</t>
  </si>
  <si>
    <t>EYLÜL</t>
  </si>
  <si>
    <t>2.TAKSİT</t>
  </si>
  <si>
    <t>1.TAKSİT</t>
  </si>
  <si>
    <t>EYLÜL SÜTÜNE YAZILDI</t>
  </si>
  <si>
    <t>Güney Süt 19 Eks.130 Ad.</t>
  </si>
  <si>
    <t>Eylül Sütünden Kesilecek</t>
  </si>
  <si>
    <t>V.EYYÜP AĞA</t>
  </si>
  <si>
    <t>Su 156 lt</t>
  </si>
  <si>
    <t>Güney 19 Ekstra 130 Ad.</t>
  </si>
  <si>
    <t>Ekim Sütünden Kesilecek</t>
  </si>
  <si>
    <t>H.EYYÜP AĞA</t>
  </si>
  <si>
    <t>EKİM SÜTÜNE YAZILDI</t>
  </si>
  <si>
    <t>BEŞYEM MELİSA SÜT YEMİ PELET</t>
  </si>
  <si>
    <t>Kasım Sütünden Kesilecek</t>
  </si>
  <si>
    <t>Aralık Sütünden Kesilecek</t>
  </si>
  <si>
    <t>Beşyem Melisa 100 Ad.</t>
  </si>
  <si>
    <t>Güney Süt 19 Eks. 30 Ad.</t>
  </si>
  <si>
    <t>KASIM SÜTÜNE YAZILDI</t>
  </si>
  <si>
    <t>V.EYYÜPAĞA</t>
  </si>
  <si>
    <t>Ocak Sütünden Kesilecek</t>
  </si>
  <si>
    <t>Melisa Süt Yemi 130 Ad.</t>
  </si>
  <si>
    <t>ARALIK SÜTÜNE YAZILDI</t>
  </si>
  <si>
    <t>Melisa 130 Ad.</t>
  </si>
  <si>
    <t>OCAK SÜTÜNE YAZILDI</t>
  </si>
  <si>
    <t>Tes. Tar. 15/01 Süzek 1 Ad.</t>
  </si>
  <si>
    <t>Z.EYYÜPAĞA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</si>
</sst>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1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1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4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8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8" fillId="0" borderId="9" xfId="210" applyNumberFormat="1" applyBorder="1" applyAlignment="1">
      <alignment horizontal="left"/>
    </xf>
    <xf numFmtId="0" fontId="8" fillId="0" borderId="0" xfId="210"/>
    <xf numFmtId="169" fontId="8" fillId="0" borderId="0" xfId="210" applyNumberFormat="1" applyAlignment="1">
      <alignment horizontal="left"/>
    </xf>
    <xf numFmtId="167" fontId="8" fillId="0" borderId="0" xfId="210" applyNumberFormat="1" applyAlignment="1">
      <alignment horizontal="right"/>
    </xf>
    <xf numFmtId="49" fontId="8" fillId="0" borderId="0" xfId="210" applyNumberFormat="1" applyAlignment="1">
      <alignment horizontal="left"/>
    </xf>
    <xf numFmtId="168" fontId="8" fillId="0" borderId="0" xfId="210" applyNumberFormat="1" applyAlignment="1">
      <alignment horizontal="right"/>
    </xf>
    <xf numFmtId="4" fontId="8" fillId="0" borderId="0" xfId="210" applyNumberFormat="1" applyAlignment="1">
      <alignment horizontal="right"/>
    </xf>
    <xf numFmtId="3" fontId="8" fillId="0" borderId="0" xfId="210" applyNumberFormat="1"/>
    <xf numFmtId="43" fontId="0" fillId="0" borderId="0" xfId="230" applyFont="1"/>
    <xf numFmtId="43" fontId="0" fillId="0" borderId="9" xfId="230" applyFont="1" applyBorder="1"/>
    <xf numFmtId="43" fontId="0" fillId="2" borderId="9" xfId="230" applyFont="1" applyFill="1" applyBorder="1"/>
    <xf numFmtId="0" fontId="0" fillId="34" borderId="9" xfId="0" applyFill="1" applyBorder="1"/>
    <xf numFmtId="14" fontId="0" fillId="2" borderId="8" xfId="0" applyNumberFormat="1" applyFill="1" applyBorder="1"/>
    <xf numFmtId="169" fontId="8" fillId="2" borderId="12" xfId="210" applyNumberFormat="1" applyFill="1" applyBorder="1" applyAlignment="1">
      <alignment horizontal="left"/>
    </xf>
    <xf numFmtId="0" fontId="0" fillId="2" borderId="12" xfId="0" applyFill="1" applyBorder="1"/>
    <xf numFmtId="14" fontId="0" fillId="2" borderId="12" xfId="0" applyNumberFormat="1" applyFill="1" applyBorder="1"/>
    <xf numFmtId="167" fontId="8" fillId="2" borderId="12" xfId="210" applyNumberFormat="1" applyFill="1" applyBorder="1" applyAlignment="1">
      <alignment horizontal="right"/>
    </xf>
    <xf numFmtId="49" fontId="8" fillId="2" borderId="12" xfId="210" applyNumberFormat="1" applyFill="1" applyBorder="1" applyAlignment="1">
      <alignment horizontal="left"/>
    </xf>
    <xf numFmtId="3" fontId="8" fillId="2" borderId="12" xfId="210" applyNumberFormat="1" applyFill="1" applyBorder="1"/>
    <xf numFmtId="168" fontId="8" fillId="2" borderId="12" xfId="210" applyNumberFormat="1" applyFill="1" applyBorder="1" applyAlignment="1">
      <alignment horizontal="right"/>
    </xf>
    <xf numFmtId="4" fontId="8" fillId="2" borderId="12" xfId="210" applyNumberFormat="1" applyFill="1" applyBorder="1" applyAlignment="1">
      <alignment horizontal="right"/>
    </xf>
    <xf numFmtId="0" fontId="8" fillId="2" borderId="12" xfId="210" applyFill="1" applyBorder="1"/>
    <xf numFmtId="2" fontId="0" fillId="34" borderId="9" xfId="0" applyNumberFormat="1" applyFill="1" applyBorder="1"/>
    <xf numFmtId="4" fontId="7" fillId="0" borderId="9" xfId="231" applyNumberFormat="1" applyBorder="1" applyAlignment="1">
      <alignment horizontal="right"/>
    </xf>
    <xf numFmtId="169" fontId="7" fillId="0" borderId="9" xfId="231" applyNumberFormat="1" applyBorder="1" applyAlignment="1">
      <alignment horizontal="left"/>
    </xf>
    <xf numFmtId="14" fontId="0" fillId="2" borderId="9" xfId="0" applyNumberFormat="1" applyFill="1" applyBorder="1"/>
    <xf numFmtId="4" fontId="0" fillId="2" borderId="9" xfId="0" applyNumberFormat="1" applyFill="1" applyBorder="1"/>
    <xf numFmtId="169" fontId="7" fillId="2" borderId="9" xfId="231" applyNumberFormat="1" applyFill="1" applyBorder="1" applyAlignment="1">
      <alignment horizontal="left"/>
    </xf>
    <xf numFmtId="167" fontId="7" fillId="2" borderId="9" xfId="231" applyNumberFormat="1" applyFill="1" applyBorder="1" applyAlignment="1">
      <alignment horizontal="right"/>
    </xf>
    <xf numFmtId="49" fontId="7" fillId="2" borderId="9" xfId="231" applyNumberFormat="1" applyFill="1" applyBorder="1" applyAlignment="1">
      <alignment horizontal="left"/>
    </xf>
    <xf numFmtId="3" fontId="7" fillId="2" borderId="9" xfId="231" applyNumberFormat="1" applyFill="1" applyBorder="1"/>
    <xf numFmtId="168" fontId="7" fillId="2" borderId="9" xfId="231" applyNumberFormat="1" applyFill="1" applyBorder="1" applyAlignment="1">
      <alignment horizontal="right"/>
    </xf>
    <xf numFmtId="4" fontId="7" fillId="2" borderId="9" xfId="231" applyNumberFormat="1" applyFill="1" applyBorder="1" applyAlignment="1">
      <alignment horizontal="right"/>
    </xf>
    <xf numFmtId="0" fontId="7" fillId="2" borderId="9" xfId="231" applyFill="1" applyBorder="1"/>
    <xf numFmtId="4" fontId="5" fillId="0" borderId="9" xfId="271" applyNumberFormat="1" applyBorder="1" applyAlignment="1">
      <alignment horizontal="right"/>
    </xf>
    <xf numFmtId="169" fontId="5" fillId="0" borderId="9" xfId="271" applyNumberFormat="1" applyBorder="1" applyAlignment="1">
      <alignment horizontal="left"/>
    </xf>
    <xf numFmtId="169" fontId="5" fillId="2" borderId="9" xfId="271" applyNumberFormat="1" applyFill="1" applyBorder="1" applyAlignment="1">
      <alignment horizontal="left"/>
    </xf>
    <xf numFmtId="167" fontId="5" fillId="2" borderId="9" xfId="271" applyNumberFormat="1" applyFill="1" applyBorder="1" applyAlignment="1">
      <alignment horizontal="right"/>
    </xf>
    <xf numFmtId="49" fontId="5" fillId="2" borderId="9" xfId="271" applyNumberFormat="1" applyFill="1" applyBorder="1" applyAlignment="1">
      <alignment horizontal="left"/>
    </xf>
    <xf numFmtId="3" fontId="5" fillId="2" borderId="9" xfId="271" applyNumberFormat="1" applyFill="1" applyBorder="1"/>
    <xf numFmtId="168" fontId="5" fillId="2" borderId="9" xfId="271" applyNumberFormat="1" applyFill="1" applyBorder="1" applyAlignment="1">
      <alignment horizontal="right"/>
    </xf>
    <xf numFmtId="4" fontId="5" fillId="2" borderId="9" xfId="271" applyNumberFormat="1" applyFill="1" applyBorder="1" applyAlignment="1">
      <alignment horizontal="right"/>
    </xf>
    <xf numFmtId="0" fontId="5" fillId="2" borderId="9" xfId="271" applyFill="1" applyBorder="1"/>
    <xf numFmtId="4" fontId="4" fillId="0" borderId="9" xfId="291" applyNumberFormat="1" applyBorder="1" applyAlignment="1">
      <alignment horizontal="right"/>
    </xf>
    <xf numFmtId="169" fontId="4" fillId="0" borderId="9" xfId="291" applyNumberFormat="1" applyBorder="1" applyAlignment="1">
      <alignment horizontal="left"/>
    </xf>
    <xf numFmtId="49" fontId="4" fillId="2" borderId="9" xfId="291" applyNumberFormat="1" applyFill="1" applyBorder="1" applyAlignment="1">
      <alignment horizontal="left"/>
    </xf>
    <xf numFmtId="167" fontId="4" fillId="2" borderId="9" xfId="291" applyNumberFormat="1" applyFill="1" applyBorder="1" applyAlignment="1">
      <alignment horizontal="right"/>
    </xf>
    <xf numFmtId="169" fontId="4" fillId="2" borderId="9" xfId="291" applyNumberFormat="1" applyFill="1" applyBorder="1" applyAlignment="1">
      <alignment horizontal="left"/>
    </xf>
    <xf numFmtId="4" fontId="4" fillId="2" borderId="9" xfId="291" applyNumberFormat="1" applyFill="1" applyBorder="1" applyAlignment="1">
      <alignment horizontal="right"/>
    </xf>
    <xf numFmtId="0" fontId="4" fillId="2" borderId="9" xfId="291" applyFill="1" applyBorder="1"/>
    <xf numFmtId="168" fontId="4" fillId="2" borderId="9" xfId="291" applyNumberFormat="1" applyFill="1" applyBorder="1" applyAlignment="1">
      <alignment horizontal="right"/>
    </xf>
    <xf numFmtId="3" fontId="4" fillId="2" borderId="9" xfId="291" applyNumberFormat="1" applyFill="1" applyBorder="1"/>
    <xf numFmtId="4" fontId="2" fillId="0" borderId="9" xfId="331" applyNumberFormat="1" applyBorder="1" applyAlignment="1">
      <alignment horizontal="right"/>
    </xf>
    <xf numFmtId="0" fontId="2" fillId="0" borderId="9" xfId="331" applyBorder="1"/>
    <xf numFmtId="168" fontId="2" fillId="0" borderId="9" xfId="331" applyNumberFormat="1" applyBorder="1" applyAlignment="1">
      <alignment horizontal="right"/>
    </xf>
    <xf numFmtId="3" fontId="2" fillId="0" borderId="9" xfId="331" applyNumberFormat="1" applyBorder="1"/>
    <xf numFmtId="49" fontId="2" fillId="0" borderId="9" xfId="331" applyNumberFormat="1" applyBorder="1" applyAlignment="1">
      <alignment horizontal="left"/>
    </xf>
    <xf numFmtId="167" fontId="2" fillId="0" borderId="9" xfId="331" applyNumberFormat="1" applyBorder="1" applyAlignment="1">
      <alignment horizontal="right"/>
    </xf>
    <xf numFmtId="169" fontId="2" fillId="0" borderId="9" xfId="331" applyNumberFormat="1" applyBorder="1" applyAlignment="1">
      <alignment horizontal="left"/>
    </xf>
    <xf numFmtId="0" fontId="1" fillId="0" borderId="9" xfId="351" applyBorder="1"/>
    <xf numFmtId="4" fontId="1" fillId="0" borderId="9" xfId="351" applyNumberFormat="1" applyBorder="1" applyAlignment="1">
      <alignment horizontal="right"/>
    </xf>
    <xf numFmtId="3" fontId="1" fillId="0" borderId="9" xfId="351" applyNumberFormat="1" applyBorder="1"/>
    <xf numFmtId="168" fontId="1" fillId="0" borderId="9" xfId="351" applyNumberFormat="1" applyBorder="1" applyAlignment="1">
      <alignment horizontal="right"/>
    </xf>
    <xf numFmtId="49" fontId="1" fillId="0" borderId="9" xfId="351" applyNumberFormat="1" applyBorder="1" applyAlignment="1">
      <alignment horizontal="left"/>
    </xf>
    <xf numFmtId="167" fontId="1" fillId="0" borderId="9" xfId="351" applyNumberFormat="1" applyBorder="1" applyAlignment="1">
      <alignment horizontal="right"/>
    </xf>
    <xf numFmtId="169" fontId="1" fillId="0" borderId="9" xfId="351" applyNumberFormat="1" applyBorder="1" applyAlignment="1">
      <alignment horizontal="left"/>
    </xf>
    <xf numFmtId="169" fontId="2" fillId="2" borderId="9" xfId="331" applyNumberFormat="1" applyFill="1" applyBorder="1" applyAlignment="1">
      <alignment horizontal="left"/>
    </xf>
    <xf numFmtId="167" fontId="2" fillId="2" borderId="9" xfId="331" applyNumberFormat="1" applyFill="1" applyBorder="1" applyAlignment="1">
      <alignment horizontal="right"/>
    </xf>
    <xf numFmtId="49" fontId="2" fillId="2" borderId="9" xfId="331" applyNumberFormat="1" applyFill="1" applyBorder="1" applyAlignment="1">
      <alignment horizontal="left"/>
    </xf>
    <xf numFmtId="3" fontId="2" fillId="2" borderId="9" xfId="331" applyNumberFormat="1" applyFill="1" applyBorder="1"/>
    <xf numFmtId="168" fontId="2" fillId="2" borderId="9" xfId="331" applyNumberFormat="1" applyFill="1" applyBorder="1" applyAlignment="1">
      <alignment horizontal="right"/>
    </xf>
    <xf numFmtId="4" fontId="2" fillId="2" borderId="9" xfId="331" applyNumberFormat="1" applyFill="1" applyBorder="1" applyAlignment="1">
      <alignment horizontal="right"/>
    </xf>
    <xf numFmtId="0" fontId="2" fillId="2" borderId="9" xfId="331" applyFill="1" applyBorder="1"/>
    <xf numFmtId="169" fontId="1" fillId="2" borderId="9" xfId="351" applyNumberFormat="1" applyFill="1" applyBorder="1" applyAlignment="1">
      <alignment horizontal="left"/>
    </xf>
    <xf numFmtId="167" fontId="1" fillId="2" borderId="9" xfId="351" applyNumberFormat="1" applyFill="1" applyBorder="1" applyAlignment="1">
      <alignment horizontal="right"/>
    </xf>
    <xf numFmtId="49" fontId="1" fillId="2" borderId="9" xfId="351" applyNumberFormat="1" applyFill="1" applyBorder="1" applyAlignment="1">
      <alignment horizontal="left"/>
    </xf>
    <xf numFmtId="3" fontId="1" fillId="2" borderId="9" xfId="351" applyNumberFormat="1" applyFill="1" applyBorder="1"/>
    <xf numFmtId="168" fontId="1" fillId="2" borderId="9" xfId="351" applyNumberFormat="1" applyFill="1" applyBorder="1" applyAlignment="1">
      <alignment horizontal="right"/>
    </xf>
    <xf numFmtId="4" fontId="1" fillId="2" borderId="9" xfId="351" applyNumberFormat="1" applyFill="1" applyBorder="1" applyAlignment="1">
      <alignment horizontal="right"/>
    </xf>
    <xf numFmtId="0" fontId="1" fillId="2" borderId="9" xfId="351" applyFill="1" applyBorder="1"/>
    <xf numFmtId="43" fontId="0" fillId="34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71">
    <cellStyle name="%20 - Vurgu1" xfId="19" builtinId="30" customBuiltin="1"/>
    <cellStyle name="%20 - Vurgu1 10" xfId="212" xr:uid="{2D5AE7C8-C4DC-4626-B485-959E751B2004}"/>
    <cellStyle name="%20 - Vurgu1 11" xfId="233" xr:uid="{329D6653-B956-445D-B2D2-F53AC91F7F9C}"/>
    <cellStyle name="%20 - Vurgu1 12" xfId="253" xr:uid="{18F21956-B9F2-43CA-B4C3-0B273D26B5E7}"/>
    <cellStyle name="%20 - Vurgu1 13" xfId="273" xr:uid="{F9D153C0-669D-47CE-9F79-FB23EB04895C}"/>
    <cellStyle name="%20 - Vurgu1 14" xfId="293" xr:uid="{51E7B6B8-2146-42D5-AE05-742E95A7DEC6}"/>
    <cellStyle name="%20 - Vurgu1 15" xfId="313" xr:uid="{066C395D-4756-426E-8C37-8344F22ADDB4}"/>
    <cellStyle name="%20 - Vurgu1 16" xfId="333" xr:uid="{2E1E207F-6E37-42D3-B8D2-30DFB33AA6C7}"/>
    <cellStyle name="%20 - Vurgu1 17" xfId="353" xr:uid="{C32B7D32-9EC3-4C5A-89EE-9F8ED99E8EF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CD39E5E-BE19-4C77-8AB6-9AA5AB8485A9}"/>
    <cellStyle name="%20 - Vurgu2 11" xfId="236" xr:uid="{13685DEB-666F-4C4E-A153-F44E57F00C78}"/>
    <cellStyle name="%20 - Vurgu2 12" xfId="256" xr:uid="{EF015EE7-7918-41A7-BD1A-80D49B3FBC50}"/>
    <cellStyle name="%20 - Vurgu2 13" xfId="276" xr:uid="{F582DE65-E61E-4FE0-9BBC-18FDFBC06987}"/>
    <cellStyle name="%20 - Vurgu2 14" xfId="296" xr:uid="{437B414B-CBE6-4A3F-8933-8A95AB6800B3}"/>
    <cellStyle name="%20 - Vurgu2 15" xfId="316" xr:uid="{BA016BA7-051D-47BB-BE30-D53F8AFFC95C}"/>
    <cellStyle name="%20 - Vurgu2 16" xfId="336" xr:uid="{17538F08-6882-4CE2-8D41-4487D73DB6C2}"/>
    <cellStyle name="%20 - Vurgu2 17" xfId="356" xr:uid="{AC3A10CC-3FA4-4115-8C89-1140E065110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4BFBAC6-2499-42DE-A970-DF9C494D5D3A}"/>
    <cellStyle name="%20 - Vurgu3 11" xfId="239" xr:uid="{CD0940A1-FE78-4D0F-BD94-765108CA6F7F}"/>
    <cellStyle name="%20 - Vurgu3 12" xfId="259" xr:uid="{7C93B32B-80AA-46B2-B6AA-F2FDA29E7A0A}"/>
    <cellStyle name="%20 - Vurgu3 13" xfId="279" xr:uid="{516F8632-7E0C-4E67-9B14-AD797AA3842E}"/>
    <cellStyle name="%20 - Vurgu3 14" xfId="299" xr:uid="{556F390C-BDD8-493B-9685-5E3376E5D8B3}"/>
    <cellStyle name="%20 - Vurgu3 15" xfId="319" xr:uid="{C14311A7-F0C9-46B1-B671-13521A2F3C2F}"/>
    <cellStyle name="%20 - Vurgu3 16" xfId="339" xr:uid="{DEAA10F3-E5AA-4A64-AC7F-FDA8DEB6F4F0}"/>
    <cellStyle name="%20 - Vurgu3 17" xfId="359" xr:uid="{BE5F3C99-BE24-46A1-BC2C-675142F21C6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3D37422-5115-4EB5-8470-4F3AA4AF5659}"/>
    <cellStyle name="%20 - Vurgu4 11" xfId="242" xr:uid="{44864F35-049E-4DFA-B8C2-6DDB8B6CB304}"/>
    <cellStyle name="%20 - Vurgu4 12" xfId="262" xr:uid="{93D9C521-A328-4509-AE4A-DB248EDDA1EF}"/>
    <cellStyle name="%20 - Vurgu4 13" xfId="282" xr:uid="{3E95A0C6-49A4-46B8-AB0D-37E1EEB10D9F}"/>
    <cellStyle name="%20 - Vurgu4 14" xfId="302" xr:uid="{D3E1E0BB-9C2A-4EC0-B100-A4EAC4BFA35E}"/>
    <cellStyle name="%20 - Vurgu4 15" xfId="322" xr:uid="{F8433A41-FDD3-4F75-ADB0-A19A20E45DBA}"/>
    <cellStyle name="%20 - Vurgu4 16" xfId="342" xr:uid="{1D568012-5A64-4751-A4C9-5BA20EC685A5}"/>
    <cellStyle name="%20 - Vurgu4 17" xfId="362" xr:uid="{1CCAF932-61BD-4A7A-8C6E-DBB6F02FD57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0660760-B167-4C79-983D-8F0FCF3C2C78}"/>
    <cellStyle name="%20 - Vurgu5 11" xfId="245" xr:uid="{D69F930A-A910-411D-AF90-CFE0E652495A}"/>
    <cellStyle name="%20 - Vurgu5 12" xfId="265" xr:uid="{290F68B2-F334-44CC-8CB8-36B316BB7EAE}"/>
    <cellStyle name="%20 - Vurgu5 13" xfId="285" xr:uid="{316F67F6-51C8-4AD6-9FC6-1FF0C12387CD}"/>
    <cellStyle name="%20 - Vurgu5 14" xfId="305" xr:uid="{2C00FCC1-A2B9-4B19-9F97-85DF53530B64}"/>
    <cellStyle name="%20 - Vurgu5 15" xfId="325" xr:uid="{7C207FEC-764F-4795-B4C9-793CE97AAB93}"/>
    <cellStyle name="%20 - Vurgu5 16" xfId="345" xr:uid="{AFFF2697-0CD1-4912-8A7F-9ED0E1723B02}"/>
    <cellStyle name="%20 - Vurgu5 17" xfId="365" xr:uid="{CD976E3C-070B-4114-95D4-5324A4378EE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E35CEDD-C4B6-4796-A194-793666F75619}"/>
    <cellStyle name="%20 - Vurgu6 11" xfId="248" xr:uid="{000D6DB0-F142-45E0-BA26-A7FBED7DDE9B}"/>
    <cellStyle name="%20 - Vurgu6 12" xfId="268" xr:uid="{F542C1DE-E977-403C-B8AE-96684D5E4886}"/>
    <cellStyle name="%20 - Vurgu6 13" xfId="288" xr:uid="{6B68AFA2-805A-4654-A677-1C2FFB87D9F5}"/>
    <cellStyle name="%20 - Vurgu6 14" xfId="308" xr:uid="{EC453B2C-5752-4660-BA3E-12AD122744A0}"/>
    <cellStyle name="%20 - Vurgu6 15" xfId="328" xr:uid="{058ECBCA-EF97-43EB-B52F-D51CB4D8F5CF}"/>
    <cellStyle name="%20 - Vurgu6 16" xfId="348" xr:uid="{B47302D1-60F6-4A32-83A8-7CF8FF1FFEAB}"/>
    <cellStyle name="%20 - Vurgu6 17" xfId="368" xr:uid="{1D668AC8-8A1E-4AF5-AD26-1BDD379A833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B8B6CFF-BE3D-46E5-9DF8-10CF44B19013}"/>
    <cellStyle name="%40 - Vurgu1 11" xfId="234" xr:uid="{781510CA-33B2-4F9C-9D56-6D34344F80E4}"/>
    <cellStyle name="%40 - Vurgu1 12" xfId="254" xr:uid="{042198BA-5119-404D-9FA0-1FB35982EAFC}"/>
    <cellStyle name="%40 - Vurgu1 13" xfId="274" xr:uid="{3AD7CFA8-976E-493C-95CB-8D1A965ADBCF}"/>
    <cellStyle name="%40 - Vurgu1 14" xfId="294" xr:uid="{5965743B-921F-4C6F-9DE5-D3FCB4C0A80F}"/>
    <cellStyle name="%40 - Vurgu1 15" xfId="314" xr:uid="{BF132718-2768-408E-BE07-EB2F61F83DCA}"/>
    <cellStyle name="%40 - Vurgu1 16" xfId="334" xr:uid="{A78C3EE2-0E1E-49E7-ADF9-2846EA56942C}"/>
    <cellStyle name="%40 - Vurgu1 17" xfId="354" xr:uid="{E8DCBFC7-D33D-4DDE-A836-A4C7ECA4355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0594FCB-601D-4ADE-87BF-1BB7EC630B67}"/>
    <cellStyle name="%40 - Vurgu2 11" xfId="237" xr:uid="{24C347CA-88F9-48D8-B2E8-DE7698496644}"/>
    <cellStyle name="%40 - Vurgu2 12" xfId="257" xr:uid="{8D1061B7-E543-4F71-8535-ED3263CA8C2C}"/>
    <cellStyle name="%40 - Vurgu2 13" xfId="277" xr:uid="{3DA7C6FA-EADC-44A1-A806-E3585527EADC}"/>
    <cellStyle name="%40 - Vurgu2 14" xfId="297" xr:uid="{71A9873C-4F28-460D-ADDA-43941AF22FF1}"/>
    <cellStyle name="%40 - Vurgu2 15" xfId="317" xr:uid="{6D2EDC95-0BA0-4FE1-A8DA-31EFA4458288}"/>
    <cellStyle name="%40 - Vurgu2 16" xfId="337" xr:uid="{F5948D4F-E14C-4D9D-B561-3E18C714C1B6}"/>
    <cellStyle name="%40 - Vurgu2 17" xfId="357" xr:uid="{89121D6D-716E-43B8-8A21-4BB39C1BE20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DB595BA-EFE6-4A20-AA9F-7180E1EF96B7}"/>
    <cellStyle name="%40 - Vurgu3 11" xfId="240" xr:uid="{503B12DE-C450-4BE9-9225-342BDF63670E}"/>
    <cellStyle name="%40 - Vurgu3 12" xfId="260" xr:uid="{EE95D450-45C6-4244-82B7-3E6C89CDA2EF}"/>
    <cellStyle name="%40 - Vurgu3 13" xfId="280" xr:uid="{E19CBAF4-30A5-49AE-B0AB-4F20D3D273B6}"/>
    <cellStyle name="%40 - Vurgu3 14" xfId="300" xr:uid="{C670FCC5-5070-46B8-B42F-915498643390}"/>
    <cellStyle name="%40 - Vurgu3 15" xfId="320" xr:uid="{F35EED8E-4327-4405-ABD8-967F293BC2A7}"/>
    <cellStyle name="%40 - Vurgu3 16" xfId="340" xr:uid="{5658BE79-7441-4AEB-B4A7-90844EA2B6E9}"/>
    <cellStyle name="%40 - Vurgu3 17" xfId="360" xr:uid="{75519496-5F14-499E-B287-7AF31822EE4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30D1C99-1768-4498-A36D-9577683FDC1F}"/>
    <cellStyle name="%40 - Vurgu4 11" xfId="243" xr:uid="{C9C36B7F-D609-4E5A-A9D3-43F4C81F9BD9}"/>
    <cellStyle name="%40 - Vurgu4 12" xfId="263" xr:uid="{97515E86-B267-46AD-98A8-FC9FBFD280FD}"/>
    <cellStyle name="%40 - Vurgu4 13" xfId="283" xr:uid="{D0176F75-3559-47EE-B8D9-87B5077E3DBD}"/>
    <cellStyle name="%40 - Vurgu4 14" xfId="303" xr:uid="{E6C63A04-D460-49ED-BA49-C883E3A86633}"/>
    <cellStyle name="%40 - Vurgu4 15" xfId="323" xr:uid="{3ABF291E-CDC4-4516-9749-A959B3A0227E}"/>
    <cellStyle name="%40 - Vurgu4 16" xfId="343" xr:uid="{499762DE-2446-4D05-943F-4766921B499F}"/>
    <cellStyle name="%40 - Vurgu4 17" xfId="363" xr:uid="{6B91134B-AB1C-47A4-8596-4AEAC6EF634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A910ACB-39B5-45CB-A7A4-D4AB0E16946F}"/>
    <cellStyle name="%40 - Vurgu5 11" xfId="246" xr:uid="{FA7EE40C-A7B0-48D8-BD96-C4CA08B9AD8D}"/>
    <cellStyle name="%40 - Vurgu5 12" xfId="266" xr:uid="{4782365F-A2F2-4483-9933-848D75A5B474}"/>
    <cellStyle name="%40 - Vurgu5 13" xfId="286" xr:uid="{B16A2755-1E78-4B16-9A62-0660476E7760}"/>
    <cellStyle name="%40 - Vurgu5 14" xfId="306" xr:uid="{269AAF90-8B14-4FDF-9168-45683234CF84}"/>
    <cellStyle name="%40 - Vurgu5 15" xfId="326" xr:uid="{AB0AA5E1-8A90-4320-83D8-1E3A56C285D4}"/>
    <cellStyle name="%40 - Vurgu5 16" xfId="346" xr:uid="{B3662020-8877-4023-9DCE-025A6399A36C}"/>
    <cellStyle name="%40 - Vurgu5 17" xfId="366" xr:uid="{B28D34EE-2C8A-4E81-BE6C-12AC4CDB9C0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320E0C3-C6EF-4845-B9AF-CB48532FA623}"/>
    <cellStyle name="%40 - Vurgu6 11" xfId="249" xr:uid="{68CF5253-F195-43B7-B2CA-C07973B04ECA}"/>
    <cellStyle name="%40 - Vurgu6 12" xfId="269" xr:uid="{B9457919-5A8B-49E3-BFFF-9651DCC5E8D0}"/>
    <cellStyle name="%40 - Vurgu6 13" xfId="289" xr:uid="{A2B43CBD-CCD3-478C-A2F6-39474FECFA12}"/>
    <cellStyle name="%40 - Vurgu6 14" xfId="309" xr:uid="{BB8B72A0-3394-4548-8D4C-A489908A0E23}"/>
    <cellStyle name="%40 - Vurgu6 15" xfId="329" xr:uid="{3AA0B615-898F-479F-A9A1-0B2C539FB898}"/>
    <cellStyle name="%40 - Vurgu6 16" xfId="349" xr:uid="{1DC686C4-483C-4421-BFBA-1A833145FAFD}"/>
    <cellStyle name="%40 - Vurgu6 17" xfId="369" xr:uid="{33031BBD-8EF3-42A6-A432-32ACE8C78BF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BDEB1BF-6EA6-4748-9551-2693DC3AA0F4}"/>
    <cellStyle name="%60 - Vurgu1 11" xfId="235" xr:uid="{5D64D720-A4CF-4E46-9F54-7C15029C10A0}"/>
    <cellStyle name="%60 - Vurgu1 12" xfId="255" xr:uid="{B2C69DC7-8BBD-4C87-A5B1-0009A078FFAD}"/>
    <cellStyle name="%60 - Vurgu1 13" xfId="275" xr:uid="{655F59E4-0F7F-4E18-B39D-C58E2DEC6445}"/>
    <cellStyle name="%60 - Vurgu1 14" xfId="295" xr:uid="{7031CA89-B3EC-4CD9-BD95-9599292644E7}"/>
    <cellStyle name="%60 - Vurgu1 15" xfId="315" xr:uid="{8AC57E69-9E9B-4EE9-8FE5-FAACF6F88F41}"/>
    <cellStyle name="%60 - Vurgu1 16" xfId="335" xr:uid="{794E3527-7C3D-4FFB-8A5A-31F521D2CB3B}"/>
    <cellStyle name="%60 - Vurgu1 17" xfId="355" xr:uid="{8C41D53C-42DB-4E93-88DC-3CE563662BD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AF58629-0F9D-4F1A-BE6F-20816F790C27}"/>
    <cellStyle name="%60 - Vurgu2 11" xfId="238" xr:uid="{F808780E-14C7-47F7-B8D9-CA08E940160B}"/>
    <cellStyle name="%60 - Vurgu2 12" xfId="258" xr:uid="{F25E1D2C-C349-4C9B-874E-FA11E5F31D4A}"/>
    <cellStyle name="%60 - Vurgu2 13" xfId="278" xr:uid="{4616B85C-15F7-4623-B41F-DB51F11A7493}"/>
    <cellStyle name="%60 - Vurgu2 14" xfId="298" xr:uid="{26114348-A920-4753-9D02-EEB5384CC0F7}"/>
    <cellStyle name="%60 - Vurgu2 15" xfId="318" xr:uid="{7F2BF1F5-3011-4F3D-B02F-989C6D4FFF3E}"/>
    <cellStyle name="%60 - Vurgu2 16" xfId="338" xr:uid="{9FE8F88F-9BDE-439F-BE3A-79DBD217CE51}"/>
    <cellStyle name="%60 - Vurgu2 17" xfId="358" xr:uid="{F37A851A-4F67-4D02-908B-A14BEFFC0ED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DF79534-4B23-448A-8DC4-451E0C6EF1F9}"/>
    <cellStyle name="%60 - Vurgu3 11" xfId="241" xr:uid="{29D3819C-192C-4129-8AEC-6F43D71E0A36}"/>
    <cellStyle name="%60 - Vurgu3 12" xfId="261" xr:uid="{C26421F4-CAB7-489B-B630-F1B54A73A8ED}"/>
    <cellStyle name="%60 - Vurgu3 13" xfId="281" xr:uid="{0AB03565-07ED-4D17-A211-93BEF978E741}"/>
    <cellStyle name="%60 - Vurgu3 14" xfId="301" xr:uid="{37F96C40-C1D4-40CD-8512-974968368BAA}"/>
    <cellStyle name="%60 - Vurgu3 15" xfId="321" xr:uid="{DF4635E0-813B-4E52-A84B-6B8AA2915126}"/>
    <cellStyle name="%60 - Vurgu3 16" xfId="341" xr:uid="{C1BDDDB2-18D9-4EDA-A577-5222A72703EF}"/>
    <cellStyle name="%60 - Vurgu3 17" xfId="361" xr:uid="{C0ECBA6C-A407-400B-A838-A50AC54B86F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967D525-C18A-4C9D-806C-C3A7EEDC3707}"/>
    <cellStyle name="%60 - Vurgu4 11" xfId="244" xr:uid="{A91ECE26-C1EA-425A-A4BD-2078CEB013D1}"/>
    <cellStyle name="%60 - Vurgu4 12" xfId="264" xr:uid="{6A577EA4-7E6F-4374-B092-7426761332AE}"/>
    <cellStyle name="%60 - Vurgu4 13" xfId="284" xr:uid="{0EB15128-4B73-4280-BDEC-3C679A96C73A}"/>
    <cellStyle name="%60 - Vurgu4 14" xfId="304" xr:uid="{518D80E2-F6CD-49A9-815A-4D1EA281F2A0}"/>
    <cellStyle name="%60 - Vurgu4 15" xfId="324" xr:uid="{352F796D-028B-4DA2-B989-8D831679E836}"/>
    <cellStyle name="%60 - Vurgu4 16" xfId="344" xr:uid="{26865A03-CE41-42AD-A215-2C945D2F0540}"/>
    <cellStyle name="%60 - Vurgu4 17" xfId="364" xr:uid="{56C40ABB-F4F6-4B1E-BE39-85DBC5E9B7A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E67CB7F-D195-4686-88D6-59633BDE1A9B}"/>
    <cellStyle name="%60 - Vurgu5 11" xfId="247" xr:uid="{B4547319-356D-4498-8A9E-665431778E0D}"/>
    <cellStyle name="%60 - Vurgu5 12" xfId="267" xr:uid="{2ABE7C29-B717-436E-903A-E400552CCB53}"/>
    <cellStyle name="%60 - Vurgu5 13" xfId="287" xr:uid="{2EC907B2-FBB2-459D-BB9A-AC37DE8898F0}"/>
    <cellStyle name="%60 - Vurgu5 14" xfId="307" xr:uid="{64DA76FB-823A-4F84-B2DF-C0C48E430A66}"/>
    <cellStyle name="%60 - Vurgu5 15" xfId="327" xr:uid="{31067314-4863-49F0-8F40-47460FD411A7}"/>
    <cellStyle name="%60 - Vurgu5 16" xfId="347" xr:uid="{8FBB0238-2691-4E8C-920D-873AB6CBFE36}"/>
    <cellStyle name="%60 - Vurgu5 17" xfId="367" xr:uid="{FD5E04D6-751A-450D-9AFA-66D6A86F164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F97E5A5-618A-4C27-879F-EFE4DE3003D1}"/>
    <cellStyle name="%60 - Vurgu6 11" xfId="250" xr:uid="{7DD2FD44-CE4D-4D9A-82A6-97B7777F7F8A}"/>
    <cellStyle name="%60 - Vurgu6 12" xfId="270" xr:uid="{0CD14068-55CA-43C1-9B78-3E215A0892B9}"/>
    <cellStyle name="%60 - Vurgu6 13" xfId="290" xr:uid="{BBE595D8-BCF8-4956-B0D6-FBADBA60F8CC}"/>
    <cellStyle name="%60 - Vurgu6 14" xfId="310" xr:uid="{411BCCA6-3BD6-406F-875A-4855D575F286}"/>
    <cellStyle name="%60 - Vurgu6 15" xfId="330" xr:uid="{3C4D4824-09A4-43BC-A01A-0FD295C5B62F}"/>
    <cellStyle name="%60 - Vurgu6 16" xfId="350" xr:uid="{831EAB41-4F8B-48C1-9260-447AEDEACF18}"/>
    <cellStyle name="%60 - Vurgu6 17" xfId="370" xr:uid="{6543378D-055C-4082-B542-89E9FB50C5C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9117CD5-0AF3-4C51-8472-176AD31E7CF3}"/>
    <cellStyle name="Normal 16" xfId="231" xr:uid="{5E33918A-427A-4696-BA36-3A9A93E140FD}"/>
    <cellStyle name="Normal 17" xfId="251" xr:uid="{29BB3442-6CA2-4DF0-9471-DC7F623944D6}"/>
    <cellStyle name="Normal 18" xfId="271" xr:uid="{51466A7B-6A24-4201-8C12-CD525E49BFB2}"/>
    <cellStyle name="Normal 19" xfId="291" xr:uid="{B9A14736-03E3-49FF-AEBA-5E94E30E4379}"/>
    <cellStyle name="Normal 2" xfId="47" xr:uid="{5AA281CE-7654-48E3-B4A7-93E3DD1EC944}"/>
    <cellStyle name="Normal 20" xfId="311" xr:uid="{ED3D082D-F378-4D16-B7E1-F8AF4742151A}"/>
    <cellStyle name="Normal 21" xfId="331" xr:uid="{D0099CC0-6545-4D1B-AC5D-B3ADF543AAB3}"/>
    <cellStyle name="Normal 22" xfId="351" xr:uid="{31EDD58E-3AD2-4C6C-A697-6475A8544802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2278773-6AAB-42E3-894D-A38DC58B6229}"/>
    <cellStyle name="Not 13" xfId="232" xr:uid="{DA48FA15-5A03-4EE3-AE05-7D14BE03A19F}"/>
    <cellStyle name="Not 14" xfId="252" xr:uid="{D6C6986A-2ABB-46D9-AC2B-D6480C58033A}"/>
    <cellStyle name="Not 15" xfId="272" xr:uid="{B1AC1875-CCAB-4C14-ACA5-2718A03C7827}"/>
    <cellStyle name="Not 16" xfId="292" xr:uid="{E3B28E39-EE73-44D3-B226-1CAF9B0C3919}"/>
    <cellStyle name="Not 17" xfId="312" xr:uid="{968746B4-0301-4684-85F3-B65C1E69CF90}"/>
    <cellStyle name="Not 18" xfId="332" xr:uid="{BDEAD32C-92C5-402E-9A10-A2162433E854}"/>
    <cellStyle name="Not 19" xfId="352" xr:uid="{0C848877-0D08-4ABD-9777-BF0B90711BC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4" sqref="V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0">
        <f>SUM(N2:N7)</f>
        <v>0</v>
      </c>
    </row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L2" s="17"/>
      <c r="M2" s="17"/>
      <c r="N2" s="6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>
        <v>45874</v>
      </c>
      <c r="M3" s="12" t="s">
        <v>32</v>
      </c>
      <c r="N3" s="14">
        <v>100000</v>
      </c>
      <c r="P3" s="65">
        <v>45871</v>
      </c>
      <c r="Q3" s="66">
        <f>R3-P3</f>
        <v>28</v>
      </c>
      <c r="R3" s="67">
        <v>45899</v>
      </c>
      <c r="S3" s="66" t="s">
        <v>36</v>
      </c>
      <c r="T3" s="68">
        <v>259</v>
      </c>
      <c r="U3" s="69" t="s">
        <v>33</v>
      </c>
      <c r="V3" s="69" t="s">
        <v>34</v>
      </c>
      <c r="W3" s="70">
        <v>130</v>
      </c>
      <c r="X3" s="69" t="s">
        <v>35</v>
      </c>
      <c r="Y3" s="71">
        <v>730</v>
      </c>
      <c r="Z3" s="72">
        <v>94900</v>
      </c>
      <c r="AA3" s="73"/>
      <c r="AB3" s="72">
        <v>94900</v>
      </c>
      <c r="AC3" t="s">
        <v>37</v>
      </c>
    </row>
    <row r="4" spans="2:29" x14ac:dyDescent="0.25">
      <c r="B4" s="7">
        <v>45870</v>
      </c>
      <c r="C4" s="8">
        <v>546</v>
      </c>
      <c r="D4" s="9"/>
      <c r="E4" s="10">
        <v>17.5</v>
      </c>
      <c r="F4" s="33">
        <f>E4*C4</f>
        <v>9555</v>
      </c>
      <c r="G4" s="11"/>
      <c r="H4" s="12" t="s">
        <v>6</v>
      </c>
      <c r="I4" s="13">
        <v>0.01</v>
      </c>
      <c r="J4" s="14">
        <f>(F36+F37)*I4</f>
        <v>2554.0374999999999</v>
      </c>
      <c r="L4" s="13" t="s">
        <v>40</v>
      </c>
      <c r="M4" s="13" t="s">
        <v>39</v>
      </c>
      <c r="N4" s="62">
        <v>-50000</v>
      </c>
      <c r="P4" s="63"/>
      <c r="Q4" s="63"/>
      <c r="R4" s="63"/>
      <c r="S4" s="63"/>
      <c r="T4" s="63"/>
      <c r="U4" s="63"/>
      <c r="V4" s="63" t="s">
        <v>38</v>
      </c>
      <c r="W4" s="63"/>
      <c r="X4" s="63"/>
      <c r="Y4" s="63"/>
      <c r="Z4" s="63"/>
      <c r="AA4" s="63"/>
      <c r="AB4" s="74">
        <v>-94900</v>
      </c>
    </row>
    <row r="5" spans="2:29" x14ac:dyDescent="0.25">
      <c r="B5" s="7">
        <v>45871</v>
      </c>
      <c r="C5" s="8">
        <v>560</v>
      </c>
      <c r="D5" s="9"/>
      <c r="E5" s="10">
        <v>17.5</v>
      </c>
      <c r="F5" s="33">
        <f t="shared" ref="F5:F34" si="0">E5*C5</f>
        <v>9800</v>
      </c>
      <c r="G5" s="11"/>
      <c r="H5" s="12" t="s">
        <v>7</v>
      </c>
      <c r="I5" s="13">
        <v>1E-3</v>
      </c>
      <c r="J5" s="14">
        <f>(F36+F37-J4-J6)*I5</f>
        <v>252.84971250000001</v>
      </c>
      <c r="L5" s="63" t="s">
        <v>38</v>
      </c>
      <c r="M5" s="63"/>
      <c r="N5" s="63"/>
    </row>
    <row r="6" spans="2:29" x14ac:dyDescent="0.25">
      <c r="B6" s="7">
        <v>45872</v>
      </c>
      <c r="C6" s="8">
        <v>569</v>
      </c>
      <c r="D6" s="9"/>
      <c r="E6" s="10">
        <v>17.5</v>
      </c>
      <c r="F6" s="33">
        <f t="shared" si="0"/>
        <v>9957.5</v>
      </c>
      <c r="G6" s="11"/>
      <c r="H6" s="12" t="s">
        <v>8</v>
      </c>
      <c r="I6" s="13"/>
      <c r="J6" s="78"/>
      <c r="L6" s="51" t="s">
        <v>41</v>
      </c>
      <c r="M6" s="17" t="s">
        <v>42</v>
      </c>
      <c r="N6" s="61">
        <v>-50000</v>
      </c>
      <c r="P6" s="54"/>
      <c r="Q6" s="55"/>
      <c r="R6" s="56"/>
      <c r="S6" s="56"/>
      <c r="T6" s="59"/>
      <c r="U6" s="56"/>
      <c r="V6" s="57"/>
      <c r="W6" s="58"/>
      <c r="X6" s="53"/>
      <c r="Y6" s="58"/>
    </row>
    <row r="7" spans="2:29" x14ac:dyDescent="0.25">
      <c r="B7" s="7">
        <v>45873</v>
      </c>
      <c r="C7" s="8">
        <v>555</v>
      </c>
      <c r="D7" s="9"/>
      <c r="E7" s="10">
        <v>17.5</v>
      </c>
      <c r="F7" s="33">
        <f t="shared" si="0"/>
        <v>9712.5</v>
      </c>
      <c r="G7" s="11"/>
      <c r="H7" s="12" t="s">
        <v>9</v>
      </c>
      <c r="I7" s="13"/>
      <c r="J7" s="14">
        <v>0</v>
      </c>
      <c r="L7" s="17"/>
      <c r="M7" s="17"/>
      <c r="N7" s="61"/>
    </row>
    <row r="8" spans="2:29" x14ac:dyDescent="0.25">
      <c r="B8" s="7">
        <v>45874</v>
      </c>
      <c r="C8" s="8">
        <v>580</v>
      </c>
      <c r="D8" s="9"/>
      <c r="E8" s="10">
        <v>17.5</v>
      </c>
      <c r="F8" s="33">
        <f t="shared" si="0"/>
        <v>10150</v>
      </c>
      <c r="G8" s="15"/>
      <c r="H8" s="16" t="s">
        <v>43</v>
      </c>
      <c r="I8" s="17"/>
      <c r="J8" s="18">
        <v>50000</v>
      </c>
    </row>
    <row r="9" spans="2:29" x14ac:dyDescent="0.25">
      <c r="B9" s="7">
        <v>45875</v>
      </c>
      <c r="C9" s="8">
        <v>510</v>
      </c>
      <c r="D9" s="9"/>
      <c r="E9" s="10">
        <v>17.5</v>
      </c>
      <c r="F9" s="33">
        <f t="shared" si="0"/>
        <v>8925</v>
      </c>
      <c r="G9" s="52">
        <v>45871</v>
      </c>
      <c r="H9" s="16" t="s">
        <v>45</v>
      </c>
      <c r="I9" s="17"/>
      <c r="J9" s="50">
        <v>94900</v>
      </c>
    </row>
    <row r="10" spans="2:29" x14ac:dyDescent="0.25">
      <c r="B10" s="7">
        <v>45876</v>
      </c>
      <c r="C10" s="8">
        <v>560</v>
      </c>
      <c r="D10" s="9"/>
      <c r="E10" s="10">
        <v>17.5</v>
      </c>
      <c r="F10" s="33">
        <f t="shared" si="0"/>
        <v>9800</v>
      </c>
      <c r="G10" s="15">
        <v>45917</v>
      </c>
      <c r="H10" s="16" t="s">
        <v>32</v>
      </c>
      <c r="I10" s="17"/>
      <c r="J10" s="18">
        <v>107809.13</v>
      </c>
    </row>
    <row r="11" spans="2:29" x14ac:dyDescent="0.25">
      <c r="B11" s="7">
        <v>45877</v>
      </c>
      <c r="C11" s="8">
        <v>517</v>
      </c>
      <c r="D11" s="9"/>
      <c r="E11" s="10">
        <v>17.5</v>
      </c>
      <c r="F11" s="33">
        <f t="shared" si="0"/>
        <v>9047.5</v>
      </c>
      <c r="G11" s="19"/>
      <c r="H11" s="16"/>
      <c r="I11" s="17"/>
      <c r="J11" s="18"/>
    </row>
    <row r="12" spans="2:29" x14ac:dyDescent="0.25">
      <c r="B12" s="7">
        <v>45878</v>
      </c>
      <c r="C12" s="8">
        <v>553</v>
      </c>
      <c r="D12" s="9"/>
      <c r="E12" s="10">
        <v>17.5</v>
      </c>
      <c r="F12" s="33">
        <f t="shared" si="0"/>
        <v>9677.5</v>
      </c>
      <c r="G12" s="19"/>
      <c r="H12" s="16"/>
      <c r="I12" s="17"/>
      <c r="J12" s="18"/>
    </row>
    <row r="13" spans="2:29" x14ac:dyDescent="0.25">
      <c r="B13" s="7">
        <v>45879</v>
      </c>
      <c r="C13" s="8">
        <v>529</v>
      </c>
      <c r="D13" s="9"/>
      <c r="E13" s="10">
        <v>17.5</v>
      </c>
      <c r="F13" s="33">
        <f t="shared" si="0"/>
        <v>9257.5</v>
      </c>
      <c r="G13" s="19"/>
      <c r="H13" s="16"/>
      <c r="I13" s="17"/>
      <c r="J13" s="18"/>
    </row>
    <row r="14" spans="2:29" x14ac:dyDescent="0.25">
      <c r="B14" s="7">
        <v>45880</v>
      </c>
      <c r="C14" s="8">
        <v>537</v>
      </c>
      <c r="D14" s="9"/>
      <c r="E14" s="10">
        <v>17.5</v>
      </c>
      <c r="F14" s="33">
        <f t="shared" si="0"/>
        <v>9397.5</v>
      </c>
      <c r="G14" s="19"/>
      <c r="H14" s="16"/>
      <c r="I14" s="17"/>
      <c r="J14" s="18"/>
    </row>
    <row r="15" spans="2:29" x14ac:dyDescent="0.25">
      <c r="B15" s="7">
        <v>45881</v>
      </c>
      <c r="C15" s="8">
        <v>552</v>
      </c>
      <c r="D15" s="9"/>
      <c r="E15" s="10">
        <v>17.5</v>
      </c>
      <c r="F15" s="33">
        <f t="shared" si="0"/>
        <v>9660</v>
      </c>
      <c r="G15" s="19"/>
      <c r="H15" s="16"/>
      <c r="I15" s="17"/>
      <c r="J15" s="18"/>
    </row>
    <row r="16" spans="2:29" x14ac:dyDescent="0.25">
      <c r="B16" s="7">
        <v>45882</v>
      </c>
      <c r="C16" s="8">
        <v>567</v>
      </c>
      <c r="D16" s="9"/>
      <c r="E16" s="10">
        <v>17.5</v>
      </c>
      <c r="F16" s="33">
        <f t="shared" si="0"/>
        <v>9922.5</v>
      </c>
      <c r="G16" s="19"/>
      <c r="H16" s="16"/>
      <c r="I16" s="17"/>
      <c r="J16" s="18"/>
    </row>
    <row r="17" spans="2:10" x14ac:dyDescent="0.25">
      <c r="B17" s="7">
        <v>45883</v>
      </c>
      <c r="C17" s="8">
        <v>533.5</v>
      </c>
      <c r="D17" s="9"/>
      <c r="E17" s="10">
        <v>17.5</v>
      </c>
      <c r="F17" s="33">
        <f t="shared" si="0"/>
        <v>9336.25</v>
      </c>
      <c r="G17" s="19"/>
      <c r="H17" s="16"/>
      <c r="I17" s="17"/>
      <c r="J17" s="18"/>
    </row>
    <row r="18" spans="2:10" x14ac:dyDescent="0.25">
      <c r="B18" s="7">
        <v>45884</v>
      </c>
      <c r="C18" s="8">
        <v>538</v>
      </c>
      <c r="D18" s="9"/>
      <c r="E18" s="10">
        <v>17.5</v>
      </c>
      <c r="F18" s="33">
        <f t="shared" si="0"/>
        <v>9415</v>
      </c>
      <c r="G18" s="19"/>
      <c r="H18" s="16"/>
      <c r="I18" s="17"/>
      <c r="J18" s="18"/>
    </row>
    <row r="19" spans="2:10" x14ac:dyDescent="0.25">
      <c r="B19" s="7">
        <v>45885</v>
      </c>
      <c r="C19" s="8">
        <v>520</v>
      </c>
      <c r="D19" s="9"/>
      <c r="E19" s="10">
        <v>17.5</v>
      </c>
      <c r="F19" s="33">
        <f t="shared" si="0"/>
        <v>9100</v>
      </c>
      <c r="G19" s="19"/>
      <c r="H19" s="16"/>
      <c r="I19" s="17"/>
      <c r="J19" s="18"/>
    </row>
    <row r="20" spans="2:10" x14ac:dyDescent="0.25">
      <c r="B20" s="7">
        <v>45886</v>
      </c>
      <c r="C20" s="8">
        <v>562</v>
      </c>
      <c r="D20" s="9"/>
      <c r="E20" s="10">
        <v>17.5</v>
      </c>
      <c r="F20" s="33">
        <f t="shared" si="0"/>
        <v>9835</v>
      </c>
      <c r="G20" s="19"/>
      <c r="H20" s="16"/>
      <c r="I20" s="17"/>
      <c r="J20" s="18"/>
    </row>
    <row r="21" spans="2:10" x14ac:dyDescent="0.25">
      <c r="B21" s="7">
        <v>45887</v>
      </c>
      <c r="C21" s="8">
        <v>539</v>
      </c>
      <c r="D21" s="9"/>
      <c r="E21" s="10">
        <v>17.5</v>
      </c>
      <c r="F21" s="33">
        <f t="shared" si="0"/>
        <v>9432.5</v>
      </c>
      <c r="G21" s="19"/>
      <c r="H21" s="16"/>
      <c r="I21" s="17"/>
      <c r="J21" s="18"/>
    </row>
    <row r="22" spans="2:10" x14ac:dyDescent="0.25">
      <c r="B22" s="7">
        <v>45888</v>
      </c>
      <c r="C22" s="8">
        <v>499</v>
      </c>
      <c r="D22" s="9"/>
      <c r="E22" s="10">
        <v>17.5</v>
      </c>
      <c r="F22" s="33">
        <f t="shared" si="0"/>
        <v>8732.5</v>
      </c>
      <c r="G22" s="19"/>
      <c r="H22" s="16"/>
      <c r="I22" s="17"/>
      <c r="J22" s="18"/>
    </row>
    <row r="23" spans="2:10" x14ac:dyDescent="0.25">
      <c r="B23" s="7">
        <v>45889</v>
      </c>
      <c r="C23" s="8">
        <v>526</v>
      </c>
      <c r="D23" s="9"/>
      <c r="E23" s="10">
        <v>17.5</v>
      </c>
      <c r="F23" s="33">
        <f t="shared" si="0"/>
        <v>9205</v>
      </c>
      <c r="G23" s="19"/>
      <c r="H23" s="16"/>
      <c r="I23" s="17"/>
      <c r="J23" s="18"/>
    </row>
    <row r="24" spans="2:10" x14ac:dyDescent="0.25">
      <c r="B24" s="7">
        <v>45890</v>
      </c>
      <c r="C24" s="8">
        <v>414</v>
      </c>
      <c r="D24" s="9"/>
      <c r="E24" s="10">
        <v>17.5</v>
      </c>
      <c r="F24" s="33">
        <f t="shared" si="0"/>
        <v>7245</v>
      </c>
      <c r="G24" s="19"/>
      <c r="H24" s="16"/>
      <c r="I24" s="17"/>
      <c r="J24" s="18"/>
    </row>
    <row r="25" spans="2:10" x14ac:dyDescent="0.25">
      <c r="B25" s="7">
        <v>45891</v>
      </c>
      <c r="C25" s="8">
        <v>331</v>
      </c>
      <c r="D25" s="9"/>
      <c r="E25" s="10">
        <v>17.5</v>
      </c>
      <c r="F25" s="33">
        <f t="shared" si="0"/>
        <v>5792.5</v>
      </c>
      <c r="G25" s="19"/>
      <c r="H25" s="16"/>
      <c r="I25" s="17"/>
      <c r="J25" s="18"/>
    </row>
    <row r="26" spans="2:10" x14ac:dyDescent="0.25">
      <c r="B26" s="7">
        <v>45892</v>
      </c>
      <c r="C26" s="8">
        <v>263</v>
      </c>
      <c r="D26" s="9"/>
      <c r="E26" s="10">
        <v>17.5</v>
      </c>
      <c r="F26" s="33">
        <f t="shared" si="0"/>
        <v>4602.5</v>
      </c>
      <c r="G26" s="19"/>
      <c r="H26" s="16"/>
      <c r="I26" s="17"/>
      <c r="J26" s="18"/>
    </row>
    <row r="27" spans="2:10" x14ac:dyDescent="0.25">
      <c r="B27" s="7">
        <v>45893</v>
      </c>
      <c r="C27" s="8">
        <v>262</v>
      </c>
      <c r="D27" s="9"/>
      <c r="E27" s="10">
        <v>17.5</v>
      </c>
      <c r="F27" s="33">
        <f t="shared" si="0"/>
        <v>4585</v>
      </c>
      <c r="G27" s="19"/>
      <c r="H27" s="16"/>
      <c r="I27" s="17"/>
      <c r="J27" s="18"/>
    </row>
    <row r="28" spans="2:10" x14ac:dyDescent="0.25">
      <c r="B28" s="7">
        <v>45894</v>
      </c>
      <c r="C28" s="8">
        <v>284</v>
      </c>
      <c r="D28" s="9"/>
      <c r="E28" s="10">
        <v>17.5</v>
      </c>
      <c r="F28" s="33">
        <f t="shared" si="0"/>
        <v>4970</v>
      </c>
      <c r="G28" s="19"/>
      <c r="H28" s="16"/>
      <c r="I28" s="17"/>
      <c r="J28" s="18"/>
    </row>
    <row r="29" spans="2:10" x14ac:dyDescent="0.25">
      <c r="B29" s="7">
        <v>45895</v>
      </c>
      <c r="C29" s="8">
        <v>289</v>
      </c>
      <c r="D29" s="9"/>
      <c r="E29" s="10">
        <v>17.5</v>
      </c>
      <c r="F29" s="33">
        <f t="shared" si="0"/>
        <v>5057.5</v>
      </c>
      <c r="G29" s="19"/>
      <c r="H29" s="16"/>
      <c r="I29" s="17"/>
      <c r="J29" s="18"/>
    </row>
    <row r="30" spans="2:10" x14ac:dyDescent="0.25">
      <c r="B30" s="7">
        <v>45896</v>
      </c>
      <c r="C30" s="8">
        <v>305</v>
      </c>
      <c r="D30" s="9"/>
      <c r="E30" s="10">
        <v>17.5</v>
      </c>
      <c r="F30" s="33">
        <f t="shared" si="0"/>
        <v>5337.5</v>
      </c>
      <c r="G30" s="19"/>
      <c r="H30" s="16"/>
      <c r="I30" s="17"/>
      <c r="J30" s="18"/>
    </row>
    <row r="31" spans="2:10" x14ac:dyDescent="0.25">
      <c r="B31" s="7">
        <v>45897</v>
      </c>
      <c r="C31" s="8">
        <v>351</v>
      </c>
      <c r="D31" s="9"/>
      <c r="E31" s="10">
        <v>17.5</v>
      </c>
      <c r="F31" s="33">
        <f t="shared" si="0"/>
        <v>6142.5</v>
      </c>
      <c r="G31" s="19"/>
      <c r="H31" s="16"/>
      <c r="I31" s="17"/>
      <c r="J31" s="18"/>
    </row>
    <row r="32" spans="2:10" x14ac:dyDescent="0.25">
      <c r="B32" s="7">
        <v>45898</v>
      </c>
      <c r="C32" s="8">
        <v>407</v>
      </c>
      <c r="D32" s="9"/>
      <c r="E32" s="10">
        <v>17.5</v>
      </c>
      <c r="F32" s="33">
        <f t="shared" si="0"/>
        <v>7122.5</v>
      </c>
      <c r="G32" s="19"/>
      <c r="H32" s="16"/>
      <c r="I32" s="17"/>
      <c r="J32" s="18"/>
    </row>
    <row r="33" spans="2:12" x14ac:dyDescent="0.25">
      <c r="B33" s="7">
        <v>45899</v>
      </c>
      <c r="C33" s="8">
        <v>406</v>
      </c>
      <c r="D33" s="9"/>
      <c r="E33" s="10">
        <v>17.5</v>
      </c>
      <c r="F33" s="33">
        <f t="shared" si="0"/>
        <v>7105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430</v>
      </c>
      <c r="D34" s="36"/>
      <c r="E34" s="10">
        <v>17.5</v>
      </c>
      <c r="F34" s="38">
        <f t="shared" si="0"/>
        <v>7525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14594.5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255516.01721250001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255403.75</v>
      </c>
      <c r="L36" s="31">
        <f>J36-J4-J5-J6</f>
        <v>252596.86278749999</v>
      </c>
    </row>
    <row r="37" spans="2:12" x14ac:dyDescent="0.25">
      <c r="B37" s="26" t="s">
        <v>14</v>
      </c>
      <c r="C37" s="30">
        <f>C35</f>
        <v>14594.5</v>
      </c>
      <c r="D37" s="9">
        <f>D35/1.03</f>
        <v>0</v>
      </c>
      <c r="E37" s="10"/>
      <c r="F37" s="33">
        <f>SUM(F4:F36)</f>
        <v>255403.75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-112.26721250000992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61"/>
    </row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L2" s="64">
        <v>45874</v>
      </c>
      <c r="M2" s="12" t="s">
        <v>32</v>
      </c>
      <c r="N2" s="14">
        <v>100000</v>
      </c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3" t="s">
        <v>40</v>
      </c>
      <c r="M3" s="13" t="s">
        <v>39</v>
      </c>
      <c r="N3" s="62">
        <v>-50000</v>
      </c>
      <c r="P3" s="79">
        <v>45905</v>
      </c>
      <c r="Q3" s="13">
        <f>R3-P3</f>
        <v>25</v>
      </c>
      <c r="R3" s="77">
        <v>45930</v>
      </c>
      <c r="S3" s="13" t="s">
        <v>36</v>
      </c>
      <c r="T3" s="80">
        <v>313</v>
      </c>
      <c r="U3" s="81" t="s">
        <v>33</v>
      </c>
      <c r="V3" s="81" t="s">
        <v>34</v>
      </c>
      <c r="W3" s="82">
        <v>130</v>
      </c>
      <c r="X3" s="81" t="s">
        <v>35</v>
      </c>
      <c r="Y3" s="83">
        <v>730</v>
      </c>
      <c r="Z3" s="84">
        <v>94900</v>
      </c>
      <c r="AA3" s="85"/>
      <c r="AB3" s="84">
        <v>94900</v>
      </c>
      <c r="AC3" t="s">
        <v>46</v>
      </c>
    </row>
    <row r="4" spans="2:29" x14ac:dyDescent="0.25">
      <c r="B4" s="7">
        <v>45901</v>
      </c>
      <c r="C4" s="8">
        <v>435</v>
      </c>
      <c r="D4" s="9"/>
      <c r="E4" s="10">
        <v>18</v>
      </c>
      <c r="F4" s="33">
        <f>E4*C4</f>
        <v>7830</v>
      </c>
      <c r="G4" s="11"/>
      <c r="H4" s="12" t="s">
        <v>6</v>
      </c>
      <c r="I4" s="13">
        <v>0.01</v>
      </c>
      <c r="J4" s="14">
        <f>(F36+F37)*I4</f>
        <v>2302.56</v>
      </c>
      <c r="L4" s="63" t="s">
        <v>38</v>
      </c>
      <c r="M4" s="63"/>
      <c r="N4" s="63"/>
      <c r="P4" s="63"/>
      <c r="Q4" s="63"/>
      <c r="R4" s="63"/>
      <c r="S4" s="63"/>
      <c r="T4" s="63"/>
      <c r="U4" s="63"/>
      <c r="V4" s="63" t="s">
        <v>44</v>
      </c>
      <c r="W4" s="63"/>
      <c r="X4" s="63"/>
      <c r="Y4" s="63"/>
      <c r="Z4" s="63"/>
      <c r="AA4" s="63"/>
      <c r="AB4" s="74">
        <v>-94900</v>
      </c>
    </row>
    <row r="5" spans="2:29" x14ac:dyDescent="0.25">
      <c r="B5" s="7">
        <v>45902</v>
      </c>
      <c r="C5" s="8">
        <v>446</v>
      </c>
      <c r="D5" s="9"/>
      <c r="E5" s="10">
        <v>18</v>
      </c>
      <c r="F5" s="33">
        <f t="shared" ref="F5:F34" si="0">E5*C5</f>
        <v>8028</v>
      </c>
      <c r="G5" s="11"/>
      <c r="H5" s="12" t="s">
        <v>7</v>
      </c>
      <c r="I5" s="13">
        <v>1E-3</v>
      </c>
      <c r="J5" s="14">
        <f>(F36+F37-J4-J6)*I5</f>
        <v>223.47623999999999</v>
      </c>
      <c r="L5" s="77" t="s">
        <v>41</v>
      </c>
      <c r="M5" s="13" t="s">
        <v>42</v>
      </c>
      <c r="N5" s="62">
        <v>-50000</v>
      </c>
    </row>
    <row r="6" spans="2:29" x14ac:dyDescent="0.25">
      <c r="B6" s="7">
        <v>45903</v>
      </c>
      <c r="C6" s="8">
        <v>435</v>
      </c>
      <c r="D6" s="9"/>
      <c r="E6" s="10">
        <v>18</v>
      </c>
      <c r="F6" s="33">
        <f t="shared" si="0"/>
        <v>7830</v>
      </c>
      <c r="G6" s="11"/>
      <c r="H6" s="12" t="s">
        <v>8</v>
      </c>
      <c r="I6" s="13"/>
      <c r="J6" s="14">
        <v>4477.2</v>
      </c>
      <c r="L6" s="63" t="s">
        <v>44</v>
      </c>
      <c r="M6" s="63"/>
      <c r="N6" s="63"/>
    </row>
    <row r="7" spans="2:29" x14ac:dyDescent="0.25">
      <c r="B7" s="7">
        <v>45904</v>
      </c>
      <c r="C7" s="8">
        <v>437</v>
      </c>
      <c r="D7" s="9"/>
      <c r="E7" s="10">
        <v>18</v>
      </c>
      <c r="F7" s="33">
        <f t="shared" si="0"/>
        <v>7866</v>
      </c>
      <c r="G7" s="11"/>
      <c r="H7" s="12" t="s">
        <v>9</v>
      </c>
      <c r="I7" s="13"/>
      <c r="J7" s="14">
        <f>'AĞUSTOS 2025'!J39*-1</f>
        <v>112.26721250000992</v>
      </c>
      <c r="L7" s="17"/>
      <c r="M7" s="17"/>
      <c r="N7" s="17"/>
    </row>
    <row r="8" spans="2:29" x14ac:dyDescent="0.25">
      <c r="B8" s="7">
        <v>45905</v>
      </c>
      <c r="C8" s="8">
        <v>426</v>
      </c>
      <c r="D8" s="9"/>
      <c r="E8" s="10">
        <v>18</v>
      </c>
      <c r="F8" s="33">
        <f t="shared" si="0"/>
        <v>7668</v>
      </c>
      <c r="G8" s="15"/>
      <c r="H8" s="16"/>
      <c r="I8" s="17"/>
      <c r="J8" s="18"/>
    </row>
    <row r="9" spans="2:29" x14ac:dyDescent="0.25">
      <c r="B9" s="7">
        <v>45906</v>
      </c>
      <c r="C9" s="8">
        <v>445</v>
      </c>
      <c r="D9" s="9"/>
      <c r="E9" s="10">
        <v>18</v>
      </c>
      <c r="F9" s="33">
        <f t="shared" si="0"/>
        <v>8010</v>
      </c>
      <c r="G9" s="15"/>
      <c r="H9" s="51" t="s">
        <v>41</v>
      </c>
      <c r="I9" s="17" t="s">
        <v>42</v>
      </c>
      <c r="J9" s="61">
        <v>50000</v>
      </c>
    </row>
    <row r="10" spans="2:29" x14ac:dyDescent="0.25">
      <c r="B10" s="7">
        <v>45907</v>
      </c>
      <c r="C10" s="8">
        <v>463</v>
      </c>
      <c r="D10" s="9"/>
      <c r="E10" s="10">
        <v>18</v>
      </c>
      <c r="F10" s="33">
        <f t="shared" si="0"/>
        <v>8334</v>
      </c>
      <c r="G10" s="15">
        <v>45912</v>
      </c>
      <c r="H10" s="16" t="s">
        <v>47</v>
      </c>
      <c r="I10" s="17"/>
      <c r="J10" s="18">
        <v>50000</v>
      </c>
    </row>
    <row r="11" spans="2:29" x14ac:dyDescent="0.25">
      <c r="B11" s="7">
        <v>45908</v>
      </c>
      <c r="C11" s="8">
        <v>450</v>
      </c>
      <c r="D11" s="9"/>
      <c r="E11" s="10">
        <v>18</v>
      </c>
      <c r="F11" s="33">
        <f t="shared" si="0"/>
        <v>8100</v>
      </c>
      <c r="G11" s="19"/>
      <c r="H11" s="16"/>
      <c r="I11" s="17"/>
      <c r="J11" s="18"/>
    </row>
    <row r="12" spans="2:29" x14ac:dyDescent="0.25">
      <c r="B12" s="7">
        <v>45909</v>
      </c>
      <c r="C12" s="8">
        <v>447</v>
      </c>
      <c r="D12" s="9"/>
      <c r="E12" s="10">
        <v>18</v>
      </c>
      <c r="F12" s="33">
        <f t="shared" si="0"/>
        <v>8046</v>
      </c>
      <c r="G12" s="15">
        <v>45930</v>
      </c>
      <c r="H12" s="16" t="s">
        <v>48</v>
      </c>
      <c r="I12" s="17"/>
      <c r="J12" s="18">
        <v>2730</v>
      </c>
    </row>
    <row r="13" spans="2:29" x14ac:dyDescent="0.25">
      <c r="B13" s="7">
        <v>45910</v>
      </c>
      <c r="C13" s="8">
        <v>438</v>
      </c>
      <c r="D13" s="9"/>
      <c r="E13" s="10">
        <v>18</v>
      </c>
      <c r="F13" s="33">
        <f t="shared" si="0"/>
        <v>7884</v>
      </c>
      <c r="G13" s="76">
        <v>45905</v>
      </c>
      <c r="H13" s="16" t="s">
        <v>49</v>
      </c>
      <c r="I13" s="17"/>
      <c r="J13" s="75">
        <v>94900</v>
      </c>
    </row>
    <row r="14" spans="2:29" x14ac:dyDescent="0.25">
      <c r="B14" s="7">
        <v>45911</v>
      </c>
      <c r="C14" s="8">
        <v>458</v>
      </c>
      <c r="D14" s="9"/>
      <c r="E14" s="10">
        <v>18</v>
      </c>
      <c r="F14" s="33">
        <f t="shared" si="0"/>
        <v>8244</v>
      </c>
      <c r="G14" s="15">
        <v>45952</v>
      </c>
      <c r="H14" s="16" t="s">
        <v>51</v>
      </c>
      <c r="I14" s="17"/>
      <c r="J14" s="18">
        <v>19297.060000000001</v>
      </c>
    </row>
    <row r="15" spans="2:29" x14ac:dyDescent="0.25">
      <c r="B15" s="7">
        <v>45912</v>
      </c>
      <c r="C15" s="8">
        <v>458</v>
      </c>
      <c r="D15" s="9"/>
      <c r="E15" s="10">
        <v>18</v>
      </c>
      <c r="F15" s="33">
        <f t="shared" si="0"/>
        <v>8244</v>
      </c>
      <c r="G15" s="15">
        <v>45976</v>
      </c>
      <c r="H15" s="16" t="s">
        <v>47</v>
      </c>
      <c r="I15" s="17"/>
      <c r="J15" s="18">
        <v>50000</v>
      </c>
    </row>
    <row r="16" spans="2:29" x14ac:dyDescent="0.25">
      <c r="B16" s="7">
        <v>45913</v>
      </c>
      <c r="C16" s="8">
        <v>428</v>
      </c>
      <c r="D16" s="9"/>
      <c r="E16" s="10">
        <v>18</v>
      </c>
      <c r="F16" s="33">
        <f t="shared" si="0"/>
        <v>7704</v>
      </c>
      <c r="G16" s="19"/>
      <c r="H16" s="16"/>
      <c r="I16" s="17"/>
      <c r="J16" s="18"/>
    </row>
    <row r="17" spans="2:10" x14ac:dyDescent="0.25">
      <c r="B17" s="7">
        <v>45914</v>
      </c>
      <c r="C17" s="8">
        <v>448.5</v>
      </c>
      <c r="D17" s="9"/>
      <c r="E17" s="10">
        <v>18</v>
      </c>
      <c r="F17" s="33">
        <f t="shared" si="0"/>
        <v>8073</v>
      </c>
      <c r="G17" s="19"/>
      <c r="H17" s="16"/>
      <c r="I17" s="17"/>
      <c r="J17" s="18"/>
    </row>
    <row r="18" spans="2:10" x14ac:dyDescent="0.25">
      <c r="B18" s="7">
        <v>45915</v>
      </c>
      <c r="C18" s="8">
        <v>461</v>
      </c>
      <c r="D18" s="9"/>
      <c r="E18" s="10">
        <v>18</v>
      </c>
      <c r="F18" s="33">
        <f t="shared" si="0"/>
        <v>8298</v>
      </c>
      <c r="G18" s="19"/>
      <c r="H18" s="16"/>
      <c r="I18" s="17"/>
      <c r="J18" s="18"/>
    </row>
    <row r="19" spans="2:10" x14ac:dyDescent="0.25">
      <c r="B19" s="7">
        <v>45916</v>
      </c>
      <c r="C19" s="8">
        <v>456</v>
      </c>
      <c r="D19" s="9"/>
      <c r="E19" s="10">
        <v>18</v>
      </c>
      <c r="F19" s="33">
        <f t="shared" si="0"/>
        <v>8208</v>
      </c>
      <c r="G19" s="19"/>
      <c r="H19" s="16"/>
      <c r="I19" s="17"/>
      <c r="J19" s="18"/>
    </row>
    <row r="20" spans="2:10" x14ac:dyDescent="0.25">
      <c r="B20" s="7">
        <v>45917</v>
      </c>
      <c r="C20" s="8">
        <v>449.5</v>
      </c>
      <c r="D20" s="9"/>
      <c r="E20" s="10">
        <v>18</v>
      </c>
      <c r="F20" s="33">
        <f t="shared" si="0"/>
        <v>8091</v>
      </c>
      <c r="G20" s="19"/>
      <c r="H20" s="16"/>
      <c r="I20" s="17"/>
      <c r="J20" s="18"/>
    </row>
    <row r="21" spans="2:10" x14ac:dyDescent="0.25">
      <c r="B21" s="7">
        <v>45918</v>
      </c>
      <c r="C21" s="8">
        <v>476</v>
      </c>
      <c r="D21" s="9"/>
      <c r="E21" s="10">
        <v>18</v>
      </c>
      <c r="F21" s="33">
        <f t="shared" si="0"/>
        <v>8568</v>
      </c>
      <c r="G21" s="19"/>
      <c r="H21" s="16"/>
      <c r="I21" s="17"/>
      <c r="J21" s="18"/>
    </row>
    <row r="22" spans="2:10" x14ac:dyDescent="0.25">
      <c r="B22" s="7">
        <v>45919</v>
      </c>
      <c r="C22" s="8">
        <v>431.5</v>
      </c>
      <c r="D22" s="9"/>
      <c r="E22" s="10">
        <v>18</v>
      </c>
      <c r="F22" s="33">
        <f t="shared" si="0"/>
        <v>7767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18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431</v>
      </c>
      <c r="D24" s="9"/>
      <c r="E24" s="10">
        <v>18</v>
      </c>
      <c r="F24" s="33">
        <f t="shared" si="0"/>
        <v>7758</v>
      </c>
      <c r="G24" s="19"/>
      <c r="H24" s="16"/>
      <c r="I24" s="17"/>
      <c r="J24" s="18"/>
    </row>
    <row r="25" spans="2:10" x14ac:dyDescent="0.25">
      <c r="B25" s="7">
        <v>45922</v>
      </c>
      <c r="C25" s="8">
        <v>462</v>
      </c>
      <c r="D25" s="9"/>
      <c r="E25" s="10">
        <v>18</v>
      </c>
      <c r="F25" s="33">
        <f t="shared" si="0"/>
        <v>8316</v>
      </c>
      <c r="G25" s="19"/>
      <c r="H25" s="16"/>
      <c r="I25" s="17"/>
      <c r="J25" s="18"/>
    </row>
    <row r="26" spans="2:10" x14ac:dyDescent="0.25">
      <c r="B26" s="7">
        <v>45923</v>
      </c>
      <c r="C26" s="8">
        <v>425</v>
      </c>
      <c r="D26" s="9"/>
      <c r="E26" s="10">
        <v>18</v>
      </c>
      <c r="F26" s="33">
        <f t="shared" si="0"/>
        <v>7650</v>
      </c>
      <c r="G26" s="19"/>
      <c r="H26" s="16"/>
      <c r="I26" s="17"/>
      <c r="J26" s="18"/>
    </row>
    <row r="27" spans="2:10" x14ac:dyDescent="0.25">
      <c r="B27" s="7">
        <v>45924</v>
      </c>
      <c r="C27" s="8">
        <v>446.5</v>
      </c>
      <c r="D27" s="9"/>
      <c r="E27" s="10">
        <v>18</v>
      </c>
      <c r="F27" s="33">
        <f t="shared" si="0"/>
        <v>8037</v>
      </c>
      <c r="G27" s="19"/>
      <c r="H27" s="16"/>
      <c r="I27" s="17"/>
      <c r="J27" s="18"/>
    </row>
    <row r="28" spans="2:10" x14ac:dyDescent="0.25">
      <c r="B28" s="7">
        <v>45925</v>
      </c>
      <c r="C28" s="8">
        <v>450.5</v>
      </c>
      <c r="D28" s="9"/>
      <c r="E28" s="10">
        <v>18</v>
      </c>
      <c r="F28" s="33">
        <f t="shared" si="0"/>
        <v>8109</v>
      </c>
      <c r="G28" s="19"/>
      <c r="H28" s="16"/>
      <c r="I28" s="17"/>
      <c r="J28" s="18"/>
    </row>
    <row r="29" spans="2:10" x14ac:dyDescent="0.25">
      <c r="B29" s="7">
        <v>45926</v>
      </c>
      <c r="C29" s="8">
        <v>433</v>
      </c>
      <c r="D29" s="9"/>
      <c r="E29" s="10">
        <v>18</v>
      </c>
      <c r="F29" s="33">
        <f t="shared" si="0"/>
        <v>7794</v>
      </c>
      <c r="G29" s="19"/>
      <c r="H29" s="16"/>
      <c r="I29" s="17"/>
      <c r="J29" s="18"/>
    </row>
    <row r="30" spans="2:10" x14ac:dyDescent="0.25">
      <c r="B30" s="7">
        <v>45927</v>
      </c>
      <c r="C30" s="8">
        <v>403</v>
      </c>
      <c r="D30" s="9"/>
      <c r="E30" s="10">
        <v>18</v>
      </c>
      <c r="F30" s="33">
        <f t="shared" si="0"/>
        <v>7254</v>
      </c>
      <c r="G30" s="19"/>
      <c r="H30" s="16"/>
      <c r="I30" s="17"/>
      <c r="J30" s="18"/>
    </row>
    <row r="31" spans="2:10" x14ac:dyDescent="0.25">
      <c r="B31" s="7">
        <v>45928</v>
      </c>
      <c r="C31" s="8">
        <v>417</v>
      </c>
      <c r="D31" s="9"/>
      <c r="E31" s="10">
        <v>18</v>
      </c>
      <c r="F31" s="33">
        <f t="shared" si="0"/>
        <v>7506</v>
      </c>
      <c r="G31" s="19"/>
      <c r="H31" s="16"/>
      <c r="I31" s="17"/>
      <c r="J31" s="18"/>
    </row>
    <row r="32" spans="2:10" x14ac:dyDescent="0.25">
      <c r="B32" s="7">
        <v>45929</v>
      </c>
      <c r="C32" s="8">
        <v>417.5</v>
      </c>
      <c r="D32" s="9"/>
      <c r="E32" s="10">
        <v>18</v>
      </c>
      <c r="F32" s="33">
        <f t="shared" si="0"/>
        <v>7515</v>
      </c>
      <c r="G32" s="19"/>
      <c r="H32" s="16"/>
      <c r="I32" s="17"/>
      <c r="J32" s="18"/>
    </row>
    <row r="33" spans="2:12" x14ac:dyDescent="0.25">
      <c r="B33" s="7">
        <v>45930</v>
      </c>
      <c r="C33" s="8">
        <v>418</v>
      </c>
      <c r="D33" s="9"/>
      <c r="E33" s="10">
        <v>18</v>
      </c>
      <c r="F33" s="33">
        <f t="shared" si="0"/>
        <v>7524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12792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274042.56345250004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230256</v>
      </c>
      <c r="L36" s="31">
        <f>J36-J4-J5-J6</f>
        <v>223252.76376</v>
      </c>
    </row>
    <row r="37" spans="2:12" x14ac:dyDescent="0.25">
      <c r="B37" s="26" t="s">
        <v>14</v>
      </c>
      <c r="C37" s="30">
        <f>C35</f>
        <v>12792</v>
      </c>
      <c r="D37" s="9">
        <f>D35/1.03</f>
        <v>0</v>
      </c>
      <c r="E37" s="10"/>
      <c r="F37" s="33">
        <f>SUM(F4:F36)</f>
        <v>230256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-43786.563452500035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45905</v>
      </c>
      <c r="Q3" s="13">
        <f>R3-P3</f>
        <v>25</v>
      </c>
      <c r="R3" s="77">
        <v>45930</v>
      </c>
      <c r="S3" s="13" t="s">
        <v>36</v>
      </c>
      <c r="T3" s="80">
        <v>313</v>
      </c>
      <c r="U3" s="81" t="s">
        <v>33</v>
      </c>
      <c r="V3" s="81" t="s">
        <v>34</v>
      </c>
      <c r="W3" s="82">
        <v>130</v>
      </c>
      <c r="X3" s="81" t="s">
        <v>35</v>
      </c>
      <c r="Y3" s="83">
        <v>730</v>
      </c>
      <c r="Z3" s="84">
        <v>94900</v>
      </c>
      <c r="AA3" s="85"/>
      <c r="AB3" s="84">
        <v>94900</v>
      </c>
      <c r="AC3" t="s">
        <v>46</v>
      </c>
    </row>
    <row r="4" spans="2:29" x14ac:dyDescent="0.25">
      <c r="B4" s="7">
        <v>45931</v>
      </c>
      <c r="C4" s="8">
        <v>414</v>
      </c>
      <c r="D4" s="9"/>
      <c r="E4" s="10">
        <v>19.5</v>
      </c>
      <c r="F4" s="33">
        <f>E4*C4</f>
        <v>8073</v>
      </c>
      <c r="G4" s="11"/>
      <c r="H4" s="12" t="s">
        <v>6</v>
      </c>
      <c r="I4" s="13">
        <v>0.01</v>
      </c>
      <c r="J4" s="14">
        <f>(F36+F37)*I4</f>
        <v>2465.6775000000002</v>
      </c>
      <c r="P4" s="63"/>
      <c r="Q4" s="63"/>
      <c r="R4" s="63"/>
      <c r="S4" s="63"/>
      <c r="T4" s="63"/>
      <c r="U4" s="63"/>
      <c r="V4" s="63" t="s">
        <v>44</v>
      </c>
      <c r="W4" s="63"/>
      <c r="X4" s="63"/>
      <c r="Y4" s="63"/>
      <c r="Z4" s="63"/>
      <c r="AA4" s="63"/>
      <c r="AB4" s="74">
        <v>-94900</v>
      </c>
    </row>
    <row r="5" spans="2:29" x14ac:dyDescent="0.25">
      <c r="B5" s="7">
        <v>45932</v>
      </c>
      <c r="C5" s="8">
        <v>418</v>
      </c>
      <c r="D5" s="9"/>
      <c r="E5" s="10">
        <v>19.5</v>
      </c>
      <c r="F5" s="33">
        <f t="shared" ref="F5:F34" si="0">E5*C5</f>
        <v>8151</v>
      </c>
      <c r="G5" s="11"/>
      <c r="H5" s="12" t="s">
        <v>7</v>
      </c>
      <c r="I5" s="13">
        <v>1E-3</v>
      </c>
      <c r="J5" s="14">
        <f>(F36+F37-J4-J6)*I5</f>
        <v>239.29716250000001</v>
      </c>
      <c r="P5" s="88">
        <v>45938</v>
      </c>
      <c r="Q5" s="13">
        <f>R5-P5</f>
        <v>23</v>
      </c>
      <c r="R5" s="77">
        <v>45961</v>
      </c>
      <c r="S5" s="88" t="s">
        <v>36</v>
      </c>
      <c r="T5" s="89">
        <v>376</v>
      </c>
      <c r="U5" s="90" t="s">
        <v>33</v>
      </c>
      <c r="V5" s="90" t="s">
        <v>34</v>
      </c>
      <c r="W5" s="91">
        <v>130</v>
      </c>
      <c r="X5" s="90" t="s">
        <v>35</v>
      </c>
      <c r="Y5" s="92">
        <v>765</v>
      </c>
      <c r="Z5" s="93">
        <v>99450</v>
      </c>
      <c r="AA5" s="94"/>
      <c r="AB5" s="93">
        <v>99450</v>
      </c>
      <c r="AC5" t="s">
        <v>50</v>
      </c>
    </row>
    <row r="6" spans="2:29" x14ac:dyDescent="0.25">
      <c r="B6" s="7">
        <v>45933</v>
      </c>
      <c r="C6" s="8">
        <v>392</v>
      </c>
      <c r="D6" s="9"/>
      <c r="E6" s="10">
        <v>19.5</v>
      </c>
      <c r="F6" s="33">
        <f t="shared" si="0"/>
        <v>7644</v>
      </c>
      <c r="G6" s="11"/>
      <c r="H6" s="12" t="s">
        <v>8</v>
      </c>
      <c r="I6" s="13"/>
      <c r="J6" s="14">
        <v>4804.91</v>
      </c>
      <c r="P6" s="63"/>
      <c r="Q6" s="63"/>
      <c r="R6" s="63"/>
      <c r="S6" s="63"/>
      <c r="T6" s="63"/>
      <c r="U6" s="63"/>
      <c r="V6" s="63" t="s">
        <v>52</v>
      </c>
      <c r="W6" s="63"/>
      <c r="X6" s="63"/>
      <c r="Y6" s="63"/>
      <c r="Z6" s="63"/>
      <c r="AA6" s="63"/>
      <c r="AB6" s="74">
        <v>-99450</v>
      </c>
    </row>
    <row r="7" spans="2:29" x14ac:dyDescent="0.25">
      <c r="B7" s="7">
        <v>45934</v>
      </c>
      <c r="C7" s="8">
        <v>444</v>
      </c>
      <c r="D7" s="9"/>
      <c r="E7" s="10">
        <v>19.5</v>
      </c>
      <c r="F7" s="33">
        <f t="shared" si="0"/>
        <v>8658</v>
      </c>
      <c r="G7" s="11"/>
      <c r="H7" s="12" t="s">
        <v>9</v>
      </c>
      <c r="I7" s="13"/>
      <c r="J7" s="14">
        <f>'EYLÜL 2025'!J39*-1</f>
        <v>43786.563452500035</v>
      </c>
    </row>
    <row r="8" spans="2:29" x14ac:dyDescent="0.25">
      <c r="B8" s="7">
        <v>45935</v>
      </c>
      <c r="C8" s="8">
        <v>396</v>
      </c>
      <c r="D8" s="9"/>
      <c r="E8" s="10">
        <v>19.5</v>
      </c>
      <c r="F8" s="33">
        <f t="shared" si="0"/>
        <v>7722</v>
      </c>
      <c r="G8" s="87">
        <v>45938</v>
      </c>
      <c r="H8" s="16" t="s">
        <v>49</v>
      </c>
      <c r="I8" s="17"/>
      <c r="J8" s="86">
        <v>99450</v>
      </c>
    </row>
    <row r="9" spans="2:29" x14ac:dyDescent="0.25">
      <c r="B9" s="7">
        <v>45936</v>
      </c>
      <c r="C9" s="8">
        <v>450</v>
      </c>
      <c r="D9" s="9"/>
      <c r="E9" s="10">
        <v>19.5</v>
      </c>
      <c r="F9" s="33">
        <f t="shared" si="0"/>
        <v>8775</v>
      </c>
      <c r="G9" s="15">
        <v>45987</v>
      </c>
      <c r="H9" s="16" t="s">
        <v>47</v>
      </c>
      <c r="I9" s="17"/>
      <c r="J9" s="18">
        <v>92287.43</v>
      </c>
    </row>
    <row r="10" spans="2:29" x14ac:dyDescent="0.25">
      <c r="B10" s="7">
        <v>45937</v>
      </c>
      <c r="C10" s="8">
        <v>411</v>
      </c>
      <c r="D10" s="9"/>
      <c r="E10" s="10">
        <v>19.5</v>
      </c>
      <c r="F10" s="33">
        <f t="shared" si="0"/>
        <v>8014.5</v>
      </c>
      <c r="G10" s="15"/>
      <c r="H10" s="16"/>
      <c r="I10" s="17"/>
      <c r="J10" s="18"/>
    </row>
    <row r="11" spans="2:29" x14ac:dyDescent="0.25">
      <c r="B11" s="7">
        <v>45938</v>
      </c>
      <c r="C11" s="8">
        <v>431</v>
      </c>
      <c r="D11" s="9"/>
      <c r="E11" s="10">
        <v>19.5</v>
      </c>
      <c r="F11" s="33">
        <f t="shared" si="0"/>
        <v>8404.5</v>
      </c>
      <c r="G11" s="19"/>
      <c r="H11" s="16"/>
      <c r="I11" s="17"/>
      <c r="J11" s="18"/>
    </row>
    <row r="12" spans="2:29" x14ac:dyDescent="0.25">
      <c r="B12" s="7">
        <v>45939</v>
      </c>
      <c r="C12" s="8">
        <v>422</v>
      </c>
      <c r="D12" s="9"/>
      <c r="E12" s="10">
        <v>19.5</v>
      </c>
      <c r="F12" s="33">
        <f t="shared" si="0"/>
        <v>8229</v>
      </c>
      <c r="G12" s="19"/>
      <c r="H12" s="16"/>
      <c r="I12" s="17"/>
      <c r="J12" s="18"/>
    </row>
    <row r="13" spans="2:29" x14ac:dyDescent="0.25">
      <c r="B13" s="7">
        <v>45940</v>
      </c>
      <c r="C13" s="8">
        <v>432</v>
      </c>
      <c r="D13" s="9"/>
      <c r="E13" s="10">
        <v>19.5</v>
      </c>
      <c r="F13" s="33">
        <f t="shared" si="0"/>
        <v>8424</v>
      </c>
      <c r="G13" s="19"/>
      <c r="H13" s="16"/>
      <c r="I13" s="17"/>
      <c r="J13" s="18"/>
    </row>
    <row r="14" spans="2:29" x14ac:dyDescent="0.25">
      <c r="B14" s="7">
        <v>45941</v>
      </c>
      <c r="C14" s="8">
        <v>419</v>
      </c>
      <c r="D14" s="9"/>
      <c r="E14" s="10">
        <v>19.5</v>
      </c>
      <c r="F14" s="33">
        <f t="shared" si="0"/>
        <v>8170.5</v>
      </c>
      <c r="G14" s="19"/>
      <c r="H14" s="16"/>
      <c r="I14" s="17"/>
      <c r="J14" s="18"/>
    </row>
    <row r="15" spans="2:29" x14ac:dyDescent="0.25">
      <c r="B15" s="7">
        <v>45942</v>
      </c>
      <c r="C15" s="8">
        <v>442.5</v>
      </c>
      <c r="D15" s="9"/>
      <c r="E15" s="10">
        <v>19.5</v>
      </c>
      <c r="F15" s="33">
        <f t="shared" si="0"/>
        <v>8628.75</v>
      </c>
      <c r="G15" s="19"/>
      <c r="H15" s="16"/>
      <c r="I15" s="17"/>
      <c r="J15" s="18"/>
    </row>
    <row r="16" spans="2:29" x14ac:dyDescent="0.25">
      <c r="B16" s="7">
        <v>45943</v>
      </c>
      <c r="C16" s="8">
        <v>403.5</v>
      </c>
      <c r="D16" s="9"/>
      <c r="E16" s="10">
        <v>19.5</v>
      </c>
      <c r="F16" s="33">
        <f t="shared" si="0"/>
        <v>7868.25</v>
      </c>
      <c r="G16" s="19"/>
      <c r="H16" s="16"/>
      <c r="I16" s="17"/>
      <c r="J16" s="18"/>
    </row>
    <row r="17" spans="2:10" x14ac:dyDescent="0.25">
      <c r="B17" s="7">
        <v>45944</v>
      </c>
      <c r="C17" s="8">
        <v>418</v>
      </c>
      <c r="D17" s="9"/>
      <c r="E17" s="10">
        <v>19.5</v>
      </c>
      <c r="F17" s="33">
        <f t="shared" si="0"/>
        <v>8151</v>
      </c>
      <c r="G17" s="19"/>
      <c r="H17" s="16"/>
      <c r="I17" s="17"/>
      <c r="J17" s="18"/>
    </row>
    <row r="18" spans="2:10" x14ac:dyDescent="0.25">
      <c r="B18" s="7">
        <v>45945</v>
      </c>
      <c r="C18" s="8">
        <v>394</v>
      </c>
      <c r="D18" s="9"/>
      <c r="E18" s="10">
        <v>19.5</v>
      </c>
      <c r="F18" s="33">
        <f t="shared" si="0"/>
        <v>7683</v>
      </c>
      <c r="G18" s="19"/>
      <c r="H18" s="16"/>
      <c r="I18" s="17"/>
      <c r="J18" s="18"/>
    </row>
    <row r="19" spans="2:10" x14ac:dyDescent="0.25">
      <c r="B19" s="7">
        <v>45946</v>
      </c>
      <c r="C19" s="8">
        <v>399.5</v>
      </c>
      <c r="D19" s="9"/>
      <c r="E19" s="10">
        <v>19.5</v>
      </c>
      <c r="F19" s="33">
        <f t="shared" si="0"/>
        <v>7790.25</v>
      </c>
      <c r="G19" s="19"/>
      <c r="H19" s="16"/>
      <c r="I19" s="17"/>
      <c r="J19" s="18"/>
    </row>
    <row r="20" spans="2:10" x14ac:dyDescent="0.25">
      <c r="B20" s="7">
        <v>45947</v>
      </c>
      <c r="C20" s="8">
        <v>400.5</v>
      </c>
      <c r="D20" s="9"/>
      <c r="E20" s="10">
        <v>19.5</v>
      </c>
      <c r="F20" s="33">
        <f t="shared" si="0"/>
        <v>7809.75</v>
      </c>
      <c r="G20" s="19"/>
      <c r="H20" s="16"/>
      <c r="I20" s="17"/>
      <c r="J20" s="18"/>
    </row>
    <row r="21" spans="2:10" x14ac:dyDescent="0.25">
      <c r="B21" s="7">
        <v>45948</v>
      </c>
      <c r="C21" s="8">
        <v>393</v>
      </c>
      <c r="D21" s="9"/>
      <c r="E21" s="10">
        <v>19.5</v>
      </c>
      <c r="F21" s="33">
        <f t="shared" si="0"/>
        <v>7663.5</v>
      </c>
      <c r="G21" s="19"/>
      <c r="H21" s="16"/>
      <c r="I21" s="17"/>
      <c r="J21" s="18"/>
    </row>
    <row r="22" spans="2:10" x14ac:dyDescent="0.25">
      <c r="B22" s="7">
        <v>45949</v>
      </c>
      <c r="C22" s="8">
        <v>401</v>
      </c>
      <c r="D22" s="9"/>
      <c r="E22" s="10">
        <v>19.5</v>
      </c>
      <c r="F22" s="33">
        <f t="shared" si="0"/>
        <v>7819.5</v>
      </c>
      <c r="G22" s="19"/>
      <c r="H22" s="16"/>
      <c r="I22" s="17"/>
      <c r="J22" s="18"/>
    </row>
    <row r="23" spans="2:10" x14ac:dyDescent="0.25">
      <c r="B23" s="7">
        <v>45950</v>
      </c>
      <c r="C23" s="8">
        <v>411.5</v>
      </c>
      <c r="D23" s="9"/>
      <c r="E23" s="10">
        <v>19.5</v>
      </c>
      <c r="F23" s="33">
        <f t="shared" si="0"/>
        <v>8024.25</v>
      </c>
      <c r="G23" s="19"/>
      <c r="H23" s="16"/>
      <c r="I23" s="17"/>
      <c r="J23" s="18"/>
    </row>
    <row r="24" spans="2:10" x14ac:dyDescent="0.25">
      <c r="B24" s="7">
        <v>45951</v>
      </c>
      <c r="C24" s="8">
        <v>254</v>
      </c>
      <c r="D24" s="9"/>
      <c r="E24" s="10">
        <v>19.5</v>
      </c>
      <c r="F24" s="33">
        <f t="shared" si="0"/>
        <v>4953</v>
      </c>
      <c r="G24" s="19"/>
      <c r="H24" s="16"/>
      <c r="I24" s="17"/>
      <c r="J24" s="18"/>
    </row>
    <row r="25" spans="2:10" x14ac:dyDescent="0.25">
      <c r="B25" s="7">
        <v>45952</v>
      </c>
      <c r="C25" s="8">
        <v>442</v>
      </c>
      <c r="D25" s="9"/>
      <c r="E25" s="10">
        <v>19.5</v>
      </c>
      <c r="F25" s="33">
        <f t="shared" si="0"/>
        <v>8619</v>
      </c>
      <c r="G25" s="19"/>
      <c r="H25" s="16"/>
      <c r="I25" s="17"/>
      <c r="J25" s="18"/>
    </row>
    <row r="26" spans="2:10" x14ac:dyDescent="0.25">
      <c r="B26" s="7">
        <v>45953</v>
      </c>
      <c r="C26" s="8">
        <v>408.5</v>
      </c>
      <c r="D26" s="9"/>
      <c r="E26" s="10">
        <v>19.5</v>
      </c>
      <c r="F26" s="33">
        <f t="shared" si="0"/>
        <v>7965.75</v>
      </c>
      <c r="G26" s="19"/>
      <c r="H26" s="16"/>
      <c r="I26" s="17"/>
      <c r="J26" s="18"/>
    </row>
    <row r="27" spans="2:10" x14ac:dyDescent="0.25">
      <c r="B27" s="7">
        <v>45954</v>
      </c>
      <c r="C27" s="8">
        <v>406</v>
      </c>
      <c r="D27" s="9"/>
      <c r="E27" s="10">
        <v>19.5</v>
      </c>
      <c r="F27" s="33">
        <f t="shared" si="0"/>
        <v>7917</v>
      </c>
      <c r="G27" s="19"/>
      <c r="H27" s="16"/>
      <c r="I27" s="17"/>
      <c r="J27" s="18"/>
    </row>
    <row r="28" spans="2:10" x14ac:dyDescent="0.25">
      <c r="B28" s="7">
        <v>45955</v>
      </c>
      <c r="C28" s="8">
        <v>396.5</v>
      </c>
      <c r="D28" s="9"/>
      <c r="E28" s="10">
        <v>19.5</v>
      </c>
      <c r="F28" s="33">
        <f t="shared" si="0"/>
        <v>7731.75</v>
      </c>
      <c r="G28" s="19"/>
      <c r="H28" s="16"/>
      <c r="I28" s="17"/>
      <c r="J28" s="18"/>
    </row>
    <row r="29" spans="2:10" x14ac:dyDescent="0.25">
      <c r="B29" s="7">
        <v>45956</v>
      </c>
      <c r="C29" s="8">
        <v>416</v>
      </c>
      <c r="D29" s="9"/>
      <c r="E29" s="10">
        <v>19.5</v>
      </c>
      <c r="F29" s="33">
        <f t="shared" si="0"/>
        <v>8112</v>
      </c>
      <c r="G29" s="19"/>
      <c r="H29" s="16"/>
      <c r="I29" s="17"/>
      <c r="J29" s="18"/>
    </row>
    <row r="30" spans="2:10" x14ac:dyDescent="0.25">
      <c r="B30" s="7">
        <v>45957</v>
      </c>
      <c r="C30" s="8">
        <v>415.5</v>
      </c>
      <c r="D30" s="9"/>
      <c r="E30" s="10">
        <v>19.5</v>
      </c>
      <c r="F30" s="33">
        <f t="shared" si="0"/>
        <v>8102.25</v>
      </c>
      <c r="G30" s="19"/>
      <c r="H30" s="16"/>
      <c r="I30" s="17"/>
      <c r="J30" s="18"/>
    </row>
    <row r="31" spans="2:10" x14ac:dyDescent="0.25">
      <c r="B31" s="7">
        <v>45958</v>
      </c>
      <c r="C31" s="8">
        <v>428</v>
      </c>
      <c r="D31" s="9"/>
      <c r="E31" s="10">
        <v>19.5</v>
      </c>
      <c r="F31" s="33">
        <f t="shared" si="0"/>
        <v>8346</v>
      </c>
      <c r="G31" s="19"/>
      <c r="H31" s="16"/>
      <c r="I31" s="17"/>
      <c r="J31" s="18"/>
    </row>
    <row r="32" spans="2:10" x14ac:dyDescent="0.25">
      <c r="B32" s="7">
        <v>45959</v>
      </c>
      <c r="C32" s="8">
        <v>342.5</v>
      </c>
      <c r="D32" s="9"/>
      <c r="E32" s="10">
        <v>19.5</v>
      </c>
      <c r="F32" s="33">
        <f t="shared" si="0"/>
        <v>6678.75</v>
      </c>
      <c r="G32" s="19"/>
      <c r="H32" s="16"/>
      <c r="I32" s="17"/>
      <c r="J32" s="18"/>
    </row>
    <row r="33" spans="2:12" x14ac:dyDescent="0.25">
      <c r="B33" s="7">
        <v>45960</v>
      </c>
      <c r="C33" s="8">
        <v>364.5</v>
      </c>
      <c r="D33" s="9"/>
      <c r="E33" s="10">
        <v>19.5</v>
      </c>
      <c r="F33" s="33">
        <f t="shared" si="0"/>
        <v>7107.75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478.5</v>
      </c>
      <c r="D34" s="48"/>
      <c r="E34" s="10">
        <v>19.5</v>
      </c>
      <c r="F34" s="49">
        <f t="shared" si="0"/>
        <v>9330.75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12644.5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243033.87811500003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246567.75</v>
      </c>
      <c r="L36" s="31">
        <f>J36-J4-J5-J6</f>
        <v>239057.8653375</v>
      </c>
    </row>
    <row r="37" spans="2:12" x14ac:dyDescent="0.25">
      <c r="B37" s="26" t="s">
        <v>14</v>
      </c>
      <c r="C37" s="30">
        <f>C35</f>
        <v>12644.5</v>
      </c>
      <c r="D37" s="9">
        <f>D35/1.03</f>
        <v>0</v>
      </c>
      <c r="E37" s="10"/>
      <c r="F37" s="33">
        <f>SUM(F4:F36)</f>
        <v>246567.75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3533.8718849999714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101400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9">
        <v>45966</v>
      </c>
      <c r="Q3" s="13">
        <f>R3-P3</f>
        <v>25</v>
      </c>
      <c r="R3" s="77">
        <v>45991</v>
      </c>
      <c r="S3" s="13" t="s">
        <v>36</v>
      </c>
      <c r="T3" s="98">
        <v>442</v>
      </c>
      <c r="U3" s="13" t="s">
        <v>33</v>
      </c>
      <c r="V3" s="97" t="s">
        <v>53</v>
      </c>
      <c r="W3" s="103">
        <v>100</v>
      </c>
      <c r="X3" s="97" t="s">
        <v>35</v>
      </c>
      <c r="Y3" s="102">
        <v>780</v>
      </c>
      <c r="Z3" s="100">
        <v>78000</v>
      </c>
      <c r="AA3" s="101"/>
      <c r="AB3" s="100">
        <v>78000</v>
      </c>
      <c r="AC3" t="s">
        <v>54</v>
      </c>
    </row>
    <row r="4" spans="2:29" x14ac:dyDescent="0.25">
      <c r="B4" s="7">
        <v>45962</v>
      </c>
      <c r="C4" s="8">
        <v>400</v>
      </c>
      <c r="D4" s="9"/>
      <c r="E4" s="10">
        <v>20</v>
      </c>
      <c r="F4" s="33">
        <f>E4*C4</f>
        <v>8000</v>
      </c>
      <c r="G4" s="11"/>
      <c r="H4" s="12" t="s">
        <v>6</v>
      </c>
      <c r="I4" s="13">
        <v>0.01</v>
      </c>
      <c r="J4" s="14">
        <f>(F36+F37)*I4</f>
        <v>2322.8000000000002</v>
      </c>
      <c r="P4" s="99">
        <v>45966</v>
      </c>
      <c r="Q4" s="13">
        <f>R4-P4</f>
        <v>25</v>
      </c>
      <c r="R4" s="77">
        <v>45991</v>
      </c>
      <c r="S4" s="13" t="s">
        <v>36</v>
      </c>
      <c r="T4" s="98">
        <v>442</v>
      </c>
      <c r="U4" s="13" t="s">
        <v>33</v>
      </c>
      <c r="V4" s="97" t="s">
        <v>34</v>
      </c>
      <c r="W4" s="103">
        <v>30</v>
      </c>
      <c r="X4" s="97" t="s">
        <v>35</v>
      </c>
      <c r="Y4" s="102">
        <v>765</v>
      </c>
      <c r="Z4" s="100">
        <v>22950</v>
      </c>
      <c r="AA4" s="101"/>
      <c r="AB4" s="100">
        <v>22950</v>
      </c>
      <c r="AC4" t="s">
        <v>54</v>
      </c>
    </row>
    <row r="5" spans="2:29" x14ac:dyDescent="0.25">
      <c r="B5" s="7">
        <v>45963</v>
      </c>
      <c r="C5" s="8">
        <v>393</v>
      </c>
      <c r="D5" s="9"/>
      <c r="E5" s="10">
        <v>20</v>
      </c>
      <c r="F5" s="33">
        <f t="shared" ref="F5:F34" si="0">E5*C5</f>
        <v>7860</v>
      </c>
      <c r="G5" s="11"/>
      <c r="H5" s="12" t="s">
        <v>7</v>
      </c>
      <c r="I5" s="13">
        <v>1E-3</v>
      </c>
      <c r="J5" s="14">
        <f>(F36+F37-J4-J6)*I5</f>
        <v>225.42774000000003</v>
      </c>
      <c r="P5" s="63"/>
      <c r="Q5" s="63"/>
      <c r="R5" s="63"/>
      <c r="S5" s="63"/>
      <c r="T5" s="63"/>
      <c r="U5" s="63"/>
      <c r="V5" s="63" t="s">
        <v>58</v>
      </c>
      <c r="W5" s="63"/>
      <c r="X5" s="63"/>
      <c r="Y5" s="63"/>
      <c r="Z5" s="63"/>
      <c r="AA5" s="63"/>
      <c r="AB5" s="74">
        <v>-100950</v>
      </c>
    </row>
    <row r="6" spans="2:29" x14ac:dyDescent="0.25">
      <c r="B6" s="7">
        <v>45964</v>
      </c>
      <c r="C6" s="8">
        <v>393</v>
      </c>
      <c r="D6" s="9"/>
      <c r="E6" s="10">
        <v>20</v>
      </c>
      <c r="F6" s="33">
        <f t="shared" si="0"/>
        <v>7860</v>
      </c>
      <c r="G6" s="11"/>
      <c r="H6" s="12" t="s">
        <v>8</v>
      </c>
      <c r="I6" s="13"/>
      <c r="J6" s="14">
        <v>4529.46</v>
      </c>
      <c r="P6" s="110">
        <v>45988</v>
      </c>
      <c r="Q6" s="17">
        <f>R6-P6</f>
        <v>34</v>
      </c>
      <c r="R6" s="51">
        <v>46022</v>
      </c>
      <c r="S6" s="17" t="s">
        <v>36</v>
      </c>
      <c r="T6" s="109">
        <v>496</v>
      </c>
      <c r="U6" s="17" t="s">
        <v>33</v>
      </c>
      <c r="V6" s="108" t="s">
        <v>53</v>
      </c>
      <c r="W6" s="107">
        <v>130</v>
      </c>
      <c r="X6" s="108" t="s">
        <v>35</v>
      </c>
      <c r="Y6" s="106">
        <v>780</v>
      </c>
      <c r="Z6" s="104">
        <v>101400</v>
      </c>
      <c r="AA6" s="105"/>
      <c r="AB6" s="104">
        <v>101400</v>
      </c>
      <c r="AC6" t="s">
        <v>55</v>
      </c>
    </row>
    <row r="7" spans="2:29" x14ac:dyDescent="0.25">
      <c r="B7" s="7">
        <v>45965</v>
      </c>
      <c r="C7" s="8">
        <v>411</v>
      </c>
      <c r="D7" s="9"/>
      <c r="E7" s="10">
        <v>20</v>
      </c>
      <c r="F7" s="33">
        <f t="shared" si="0"/>
        <v>8220</v>
      </c>
      <c r="G7" s="11"/>
      <c r="H7" s="12" t="s">
        <v>9</v>
      </c>
      <c r="I7" s="13"/>
      <c r="J7" s="14">
        <f>'EKİM 2025'!J39*-1</f>
        <v>-3533.8718849999714</v>
      </c>
    </row>
    <row r="8" spans="2:29" x14ac:dyDescent="0.25">
      <c r="B8" s="7">
        <v>45966</v>
      </c>
      <c r="C8" s="8">
        <v>396</v>
      </c>
      <c r="D8" s="9"/>
      <c r="E8" s="10">
        <v>20</v>
      </c>
      <c r="F8" s="33">
        <f t="shared" si="0"/>
        <v>7920</v>
      </c>
      <c r="G8" s="96">
        <v>45966</v>
      </c>
      <c r="H8" s="16" t="s">
        <v>56</v>
      </c>
      <c r="I8" s="17"/>
      <c r="J8" s="95">
        <v>78000</v>
      </c>
    </row>
    <row r="9" spans="2:29" x14ac:dyDescent="0.25">
      <c r="B9" s="7">
        <v>45967</v>
      </c>
      <c r="C9" s="8">
        <v>389.5</v>
      </c>
      <c r="D9" s="9"/>
      <c r="E9" s="10">
        <v>20</v>
      </c>
      <c r="F9" s="33">
        <f t="shared" si="0"/>
        <v>7790</v>
      </c>
      <c r="G9" s="96">
        <v>45966</v>
      </c>
      <c r="H9" s="16" t="s">
        <v>57</v>
      </c>
      <c r="I9" s="17"/>
      <c r="J9" s="95">
        <v>22950</v>
      </c>
    </row>
    <row r="10" spans="2:29" x14ac:dyDescent="0.25">
      <c r="B10" s="7">
        <v>45968</v>
      </c>
      <c r="C10" s="8">
        <v>387.5</v>
      </c>
      <c r="D10" s="9"/>
      <c r="E10" s="10">
        <v>20</v>
      </c>
      <c r="F10" s="33">
        <f t="shared" si="0"/>
        <v>7750</v>
      </c>
      <c r="G10" s="15"/>
      <c r="H10" s="16"/>
      <c r="I10" s="17"/>
      <c r="J10" s="18"/>
    </row>
    <row r="11" spans="2:29" x14ac:dyDescent="0.25">
      <c r="B11" s="7">
        <v>45969</v>
      </c>
      <c r="C11" s="8">
        <v>382</v>
      </c>
      <c r="D11" s="9"/>
      <c r="E11" s="10">
        <v>20</v>
      </c>
      <c r="F11" s="33">
        <f t="shared" si="0"/>
        <v>7640</v>
      </c>
      <c r="G11" s="15">
        <v>46000</v>
      </c>
      <c r="H11" s="16" t="s">
        <v>59</v>
      </c>
      <c r="I11" s="17"/>
      <c r="J11" s="18">
        <v>400000</v>
      </c>
    </row>
    <row r="12" spans="2:29" x14ac:dyDescent="0.25">
      <c r="B12" s="7">
        <v>45970</v>
      </c>
      <c r="C12" s="8">
        <v>374</v>
      </c>
      <c r="D12" s="9"/>
      <c r="E12" s="10">
        <v>20</v>
      </c>
      <c r="F12" s="33">
        <f t="shared" si="0"/>
        <v>7480</v>
      </c>
      <c r="G12" s="19"/>
      <c r="H12" s="16"/>
      <c r="I12" s="17"/>
      <c r="J12" s="18"/>
    </row>
    <row r="13" spans="2:29" x14ac:dyDescent="0.25">
      <c r="B13" s="7">
        <v>45971</v>
      </c>
      <c r="C13" s="8">
        <v>367</v>
      </c>
      <c r="D13" s="9"/>
      <c r="E13" s="10">
        <v>20</v>
      </c>
      <c r="F13" s="33">
        <f t="shared" si="0"/>
        <v>7340</v>
      </c>
      <c r="G13" s="19"/>
      <c r="H13" s="16"/>
      <c r="I13" s="17"/>
      <c r="J13" s="18"/>
    </row>
    <row r="14" spans="2:29" x14ac:dyDescent="0.25">
      <c r="B14" s="7">
        <v>45972</v>
      </c>
      <c r="C14" s="8">
        <v>391</v>
      </c>
      <c r="D14" s="9"/>
      <c r="E14" s="10">
        <v>20</v>
      </c>
      <c r="F14" s="33">
        <f t="shared" si="0"/>
        <v>7820</v>
      </c>
      <c r="G14" s="19"/>
      <c r="H14" s="16"/>
      <c r="I14" s="17"/>
      <c r="J14" s="18"/>
    </row>
    <row r="15" spans="2:29" x14ac:dyDescent="0.25">
      <c r="B15" s="7">
        <v>45973</v>
      </c>
      <c r="C15" s="8">
        <v>395</v>
      </c>
      <c r="D15" s="9"/>
      <c r="E15" s="10">
        <v>20</v>
      </c>
      <c r="F15" s="33">
        <f t="shared" si="0"/>
        <v>7900</v>
      </c>
      <c r="G15" s="19"/>
      <c r="H15" s="16"/>
      <c r="I15" s="17"/>
      <c r="J15" s="18"/>
    </row>
    <row r="16" spans="2:29" x14ac:dyDescent="0.25">
      <c r="B16" s="7">
        <v>45974</v>
      </c>
      <c r="C16" s="8">
        <v>385.5</v>
      </c>
      <c r="D16" s="9"/>
      <c r="E16" s="10">
        <v>20</v>
      </c>
      <c r="F16" s="33">
        <f t="shared" si="0"/>
        <v>7710</v>
      </c>
      <c r="G16" s="19"/>
      <c r="H16" s="16"/>
      <c r="I16" s="17"/>
      <c r="J16" s="18"/>
    </row>
    <row r="17" spans="2:10" x14ac:dyDescent="0.25">
      <c r="B17" s="7">
        <v>45975</v>
      </c>
      <c r="C17" s="8">
        <v>404</v>
      </c>
      <c r="D17" s="9"/>
      <c r="E17" s="10">
        <v>20</v>
      </c>
      <c r="F17" s="33">
        <f t="shared" si="0"/>
        <v>8080</v>
      </c>
      <c r="G17" s="19"/>
      <c r="H17" s="16"/>
      <c r="I17" s="17"/>
      <c r="J17" s="18"/>
    </row>
    <row r="18" spans="2:10" x14ac:dyDescent="0.25">
      <c r="B18" s="7">
        <v>45976</v>
      </c>
      <c r="C18" s="8">
        <v>389</v>
      </c>
      <c r="D18" s="9"/>
      <c r="E18" s="10">
        <v>20</v>
      </c>
      <c r="F18" s="33">
        <f t="shared" si="0"/>
        <v>7780</v>
      </c>
      <c r="G18" s="19"/>
      <c r="H18" s="16"/>
      <c r="I18" s="17"/>
      <c r="J18" s="18"/>
    </row>
    <row r="19" spans="2:10" x14ac:dyDescent="0.25">
      <c r="B19" s="7">
        <v>45977</v>
      </c>
      <c r="C19" s="8">
        <v>380</v>
      </c>
      <c r="D19" s="9"/>
      <c r="E19" s="10">
        <v>20</v>
      </c>
      <c r="F19" s="33">
        <f t="shared" si="0"/>
        <v>7600</v>
      </c>
      <c r="G19" s="19"/>
      <c r="H19" s="16"/>
      <c r="I19" s="17"/>
      <c r="J19" s="18"/>
    </row>
    <row r="20" spans="2:10" x14ac:dyDescent="0.25">
      <c r="B20" s="7">
        <v>45978</v>
      </c>
      <c r="C20" s="8">
        <v>374.5</v>
      </c>
      <c r="D20" s="9"/>
      <c r="E20" s="10">
        <v>20</v>
      </c>
      <c r="F20" s="33">
        <f t="shared" si="0"/>
        <v>7490</v>
      </c>
      <c r="G20" s="19"/>
      <c r="H20" s="16"/>
      <c r="I20" s="17"/>
      <c r="J20" s="18"/>
    </row>
    <row r="21" spans="2:10" x14ac:dyDescent="0.25">
      <c r="B21" s="7">
        <v>45979</v>
      </c>
      <c r="C21" s="8">
        <v>395</v>
      </c>
      <c r="D21" s="9"/>
      <c r="E21" s="10">
        <v>20</v>
      </c>
      <c r="F21" s="33">
        <f t="shared" si="0"/>
        <v>7900</v>
      </c>
      <c r="G21" s="19"/>
      <c r="H21" s="16"/>
      <c r="I21" s="17"/>
      <c r="J21" s="18"/>
    </row>
    <row r="22" spans="2:10" x14ac:dyDescent="0.25">
      <c r="B22" s="7">
        <v>45980</v>
      </c>
      <c r="C22" s="8">
        <v>368</v>
      </c>
      <c r="D22" s="9"/>
      <c r="E22" s="10">
        <v>20</v>
      </c>
      <c r="F22" s="33">
        <f t="shared" si="0"/>
        <v>7360</v>
      </c>
      <c r="G22" s="19"/>
      <c r="H22" s="16"/>
      <c r="I22" s="17"/>
      <c r="J22" s="18"/>
    </row>
    <row r="23" spans="2:10" x14ac:dyDescent="0.25">
      <c r="B23" s="7">
        <v>45981</v>
      </c>
      <c r="C23" s="8">
        <v>402</v>
      </c>
      <c r="D23" s="9"/>
      <c r="E23" s="10">
        <v>20</v>
      </c>
      <c r="F23" s="33">
        <f t="shared" si="0"/>
        <v>8040</v>
      </c>
      <c r="G23" s="19"/>
      <c r="H23" s="16"/>
      <c r="I23" s="17"/>
      <c r="J23" s="18"/>
    </row>
    <row r="24" spans="2:10" x14ac:dyDescent="0.25">
      <c r="B24" s="7">
        <v>45982</v>
      </c>
      <c r="C24" s="8">
        <v>384</v>
      </c>
      <c r="D24" s="9"/>
      <c r="E24" s="10">
        <v>20</v>
      </c>
      <c r="F24" s="33">
        <f t="shared" si="0"/>
        <v>7680</v>
      </c>
      <c r="G24" s="19"/>
      <c r="H24" s="16"/>
      <c r="I24" s="17"/>
      <c r="J24" s="18"/>
    </row>
    <row r="25" spans="2:10" x14ac:dyDescent="0.25">
      <c r="B25" s="7">
        <v>45983</v>
      </c>
      <c r="C25" s="8">
        <v>383.5</v>
      </c>
      <c r="D25" s="9"/>
      <c r="E25" s="10">
        <v>20</v>
      </c>
      <c r="F25" s="33">
        <f t="shared" si="0"/>
        <v>7670</v>
      </c>
      <c r="G25" s="19"/>
      <c r="H25" s="16"/>
      <c r="I25" s="17"/>
      <c r="J25" s="18"/>
    </row>
    <row r="26" spans="2:10" x14ac:dyDescent="0.25">
      <c r="B26" s="7">
        <v>45984</v>
      </c>
      <c r="C26" s="8">
        <v>390</v>
      </c>
      <c r="D26" s="9"/>
      <c r="E26" s="10">
        <v>20</v>
      </c>
      <c r="F26" s="33">
        <f t="shared" si="0"/>
        <v>7800</v>
      </c>
      <c r="G26" s="19"/>
      <c r="H26" s="16"/>
      <c r="I26" s="17"/>
      <c r="J26" s="18"/>
    </row>
    <row r="27" spans="2:10" x14ac:dyDescent="0.25">
      <c r="B27" s="7">
        <v>45985</v>
      </c>
      <c r="C27" s="8">
        <v>392</v>
      </c>
      <c r="D27" s="9"/>
      <c r="E27" s="10">
        <v>20</v>
      </c>
      <c r="F27" s="33">
        <f t="shared" si="0"/>
        <v>7840</v>
      </c>
      <c r="G27" s="19"/>
      <c r="H27" s="16"/>
      <c r="I27" s="17"/>
      <c r="J27" s="18"/>
    </row>
    <row r="28" spans="2:10" x14ac:dyDescent="0.25">
      <c r="B28" s="7">
        <v>45986</v>
      </c>
      <c r="C28" s="8">
        <v>385.5</v>
      </c>
      <c r="D28" s="9"/>
      <c r="E28" s="10">
        <v>20</v>
      </c>
      <c r="F28" s="33">
        <f t="shared" si="0"/>
        <v>7710</v>
      </c>
      <c r="G28" s="19"/>
      <c r="H28" s="16"/>
      <c r="I28" s="17"/>
      <c r="J28" s="18"/>
    </row>
    <row r="29" spans="2:10" x14ac:dyDescent="0.25">
      <c r="B29" s="7">
        <v>45987</v>
      </c>
      <c r="C29" s="8">
        <v>385.5</v>
      </c>
      <c r="D29" s="9"/>
      <c r="E29" s="10">
        <v>20</v>
      </c>
      <c r="F29" s="33">
        <f t="shared" si="0"/>
        <v>7710</v>
      </c>
      <c r="G29" s="19"/>
      <c r="H29" s="16"/>
      <c r="I29" s="17"/>
      <c r="J29" s="18"/>
    </row>
    <row r="30" spans="2:10" x14ac:dyDescent="0.25">
      <c r="B30" s="7">
        <v>45988</v>
      </c>
      <c r="C30" s="8">
        <v>389</v>
      </c>
      <c r="D30" s="9"/>
      <c r="E30" s="10">
        <v>20</v>
      </c>
      <c r="F30" s="33">
        <f t="shared" si="0"/>
        <v>7780</v>
      </c>
      <c r="G30" s="19"/>
      <c r="H30" s="16"/>
      <c r="I30" s="17"/>
      <c r="J30" s="18"/>
    </row>
    <row r="31" spans="2:10" x14ac:dyDescent="0.25">
      <c r="B31" s="7">
        <v>45989</v>
      </c>
      <c r="C31" s="8">
        <v>384.5</v>
      </c>
      <c r="D31" s="9"/>
      <c r="E31" s="10">
        <v>20</v>
      </c>
      <c r="F31" s="33">
        <f t="shared" si="0"/>
        <v>7690</v>
      </c>
      <c r="G31" s="19"/>
      <c r="H31" s="16"/>
      <c r="I31" s="17"/>
      <c r="J31" s="18"/>
    </row>
    <row r="32" spans="2:10" x14ac:dyDescent="0.25">
      <c r="B32" s="7">
        <v>45990</v>
      </c>
      <c r="C32" s="8">
        <v>378</v>
      </c>
      <c r="D32" s="9"/>
      <c r="E32" s="10">
        <v>20</v>
      </c>
      <c r="F32" s="33">
        <f t="shared" si="0"/>
        <v>7560</v>
      </c>
      <c r="G32" s="19"/>
      <c r="H32" s="16"/>
      <c r="I32" s="17"/>
      <c r="J32" s="18"/>
    </row>
    <row r="33" spans="2:12" x14ac:dyDescent="0.25">
      <c r="B33" s="7">
        <v>45991</v>
      </c>
      <c r="C33" s="8">
        <v>365</v>
      </c>
      <c r="D33" s="9"/>
      <c r="E33" s="10">
        <v>20</v>
      </c>
      <c r="F33" s="33">
        <f t="shared" si="0"/>
        <v>7300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11614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504493.81585500005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232280</v>
      </c>
      <c r="L36" s="31">
        <f>J36-J4-J5-J6</f>
        <v>225202.31226000001</v>
      </c>
    </row>
    <row r="37" spans="2:12" x14ac:dyDescent="0.25">
      <c r="B37" s="26" t="s">
        <v>14</v>
      </c>
      <c r="C37" s="30">
        <f>C35</f>
        <v>11614</v>
      </c>
      <c r="D37" s="9">
        <f>D35/1.03</f>
        <v>0</v>
      </c>
      <c r="E37" s="10"/>
      <c r="F37" s="33">
        <f>SUM(F4:F36)</f>
        <v>232280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-272213.81585500005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8" sqref="P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104000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9">
        <v>45966</v>
      </c>
      <c r="Q3" s="13">
        <f>R3-P3</f>
        <v>25</v>
      </c>
      <c r="R3" s="77">
        <v>45991</v>
      </c>
      <c r="S3" s="13" t="s">
        <v>36</v>
      </c>
      <c r="T3" s="98">
        <v>442</v>
      </c>
      <c r="U3" s="13" t="s">
        <v>33</v>
      </c>
      <c r="V3" s="97" t="s">
        <v>53</v>
      </c>
      <c r="W3" s="103">
        <v>100</v>
      </c>
      <c r="X3" s="97" t="s">
        <v>35</v>
      </c>
      <c r="Y3" s="102">
        <v>780</v>
      </c>
      <c r="Z3" s="100">
        <v>78000</v>
      </c>
      <c r="AA3" s="101"/>
      <c r="AB3" s="100">
        <v>78000</v>
      </c>
      <c r="AC3" t="s">
        <v>54</v>
      </c>
    </row>
    <row r="4" spans="2:29" x14ac:dyDescent="0.25">
      <c r="B4" s="7">
        <v>45992</v>
      </c>
      <c r="C4" s="8">
        <v>376.5</v>
      </c>
      <c r="D4" s="9"/>
      <c r="E4" s="10">
        <v>20</v>
      </c>
      <c r="F4" s="33">
        <f>E4*C4</f>
        <v>7530</v>
      </c>
      <c r="G4" s="11"/>
      <c r="H4" s="12" t="s">
        <v>6</v>
      </c>
      <c r="I4" s="13">
        <v>0.01</v>
      </c>
      <c r="J4" s="14">
        <f>(F36+F37)*I4</f>
        <v>2280.9</v>
      </c>
      <c r="P4" s="99">
        <v>45966</v>
      </c>
      <c r="Q4" s="13">
        <f>R4-P4</f>
        <v>25</v>
      </c>
      <c r="R4" s="77">
        <v>45991</v>
      </c>
      <c r="S4" s="13" t="s">
        <v>36</v>
      </c>
      <c r="T4" s="98">
        <v>442</v>
      </c>
      <c r="U4" s="13" t="s">
        <v>33</v>
      </c>
      <c r="V4" s="97" t="s">
        <v>34</v>
      </c>
      <c r="W4" s="103">
        <v>30</v>
      </c>
      <c r="X4" s="97" t="s">
        <v>35</v>
      </c>
      <c r="Y4" s="102">
        <v>765</v>
      </c>
      <c r="Z4" s="100">
        <v>22950</v>
      </c>
      <c r="AA4" s="101"/>
      <c r="AB4" s="100">
        <v>22950</v>
      </c>
      <c r="AC4" t="s">
        <v>54</v>
      </c>
    </row>
    <row r="5" spans="2:29" x14ac:dyDescent="0.25">
      <c r="B5" s="7">
        <v>45993</v>
      </c>
      <c r="C5" s="8">
        <v>387.5</v>
      </c>
      <c r="D5" s="9"/>
      <c r="E5" s="10">
        <v>20</v>
      </c>
      <c r="F5" s="33">
        <f t="shared" ref="F5:F34" si="0">E5*C5</f>
        <v>7750</v>
      </c>
      <c r="G5" s="11"/>
      <c r="H5" s="12" t="s">
        <v>7</v>
      </c>
      <c r="I5" s="13">
        <v>1E-3</v>
      </c>
      <c r="J5" s="14">
        <f>(F36+F37-J4-J6)*I5</f>
        <v>225.8091</v>
      </c>
      <c r="P5" s="63"/>
      <c r="Q5" s="63"/>
      <c r="R5" s="63"/>
      <c r="S5" s="63"/>
      <c r="T5" s="63"/>
      <c r="U5" s="63"/>
      <c r="V5" s="63" t="s">
        <v>58</v>
      </c>
      <c r="W5" s="63"/>
      <c r="X5" s="63"/>
      <c r="Y5" s="63"/>
      <c r="Z5" s="63"/>
      <c r="AA5" s="63"/>
      <c r="AB5" s="74">
        <v>-100950</v>
      </c>
    </row>
    <row r="6" spans="2:29" x14ac:dyDescent="0.25">
      <c r="B6" s="7">
        <v>45994</v>
      </c>
      <c r="C6" s="8">
        <v>387</v>
      </c>
      <c r="D6" s="9"/>
      <c r="E6" s="10">
        <v>20</v>
      </c>
      <c r="F6" s="33">
        <f t="shared" si="0"/>
        <v>7740</v>
      </c>
      <c r="G6" s="11"/>
      <c r="H6" s="12" t="s">
        <v>8</v>
      </c>
      <c r="I6" s="13"/>
      <c r="J6" s="14"/>
      <c r="P6" s="118">
        <v>45988</v>
      </c>
      <c r="Q6" s="13">
        <f>R6-P6</f>
        <v>34</v>
      </c>
      <c r="R6" s="77">
        <v>46022</v>
      </c>
      <c r="S6" s="13" t="s">
        <v>36</v>
      </c>
      <c r="T6" s="119">
        <v>496</v>
      </c>
      <c r="U6" s="13" t="s">
        <v>33</v>
      </c>
      <c r="V6" s="120" t="s">
        <v>53</v>
      </c>
      <c r="W6" s="121">
        <v>130</v>
      </c>
      <c r="X6" s="120" t="s">
        <v>35</v>
      </c>
      <c r="Y6" s="122">
        <v>780</v>
      </c>
      <c r="Z6" s="123">
        <v>101400</v>
      </c>
      <c r="AA6" s="124"/>
      <c r="AB6" s="123">
        <v>101400</v>
      </c>
      <c r="AC6" t="s">
        <v>55</v>
      </c>
    </row>
    <row r="7" spans="2:29" x14ac:dyDescent="0.25">
      <c r="B7" s="7">
        <v>45995</v>
      </c>
      <c r="C7" s="8">
        <v>383</v>
      </c>
      <c r="D7" s="9"/>
      <c r="E7" s="10">
        <v>20</v>
      </c>
      <c r="F7" s="33">
        <f t="shared" si="0"/>
        <v>7660</v>
      </c>
      <c r="G7" s="11"/>
      <c r="H7" s="12" t="s">
        <v>9</v>
      </c>
      <c r="I7" s="13"/>
      <c r="J7" s="14">
        <f>'KASIM 2025'!J39*-1</f>
        <v>272213.81585500005</v>
      </c>
      <c r="P7" s="63"/>
      <c r="Q7" s="63"/>
      <c r="R7" s="63"/>
      <c r="S7" s="63"/>
      <c r="T7" s="63"/>
      <c r="U7" s="63"/>
      <c r="V7" s="63" t="s">
        <v>62</v>
      </c>
      <c r="W7" s="63"/>
      <c r="X7" s="63"/>
      <c r="Y7" s="63"/>
      <c r="Z7" s="63"/>
      <c r="AA7" s="63"/>
      <c r="AB7" s="74">
        <v>-101400</v>
      </c>
    </row>
    <row r="8" spans="2:29" x14ac:dyDescent="0.25">
      <c r="B8" s="7">
        <v>45996</v>
      </c>
      <c r="C8" s="8">
        <v>372</v>
      </c>
      <c r="D8" s="9"/>
      <c r="E8" s="10">
        <v>20</v>
      </c>
      <c r="F8" s="33">
        <f t="shared" si="0"/>
        <v>7440</v>
      </c>
      <c r="G8" s="15"/>
      <c r="H8" s="16"/>
      <c r="I8" s="17"/>
      <c r="J8" s="18"/>
      <c r="P8" s="117">
        <v>46017</v>
      </c>
      <c r="Q8" s="17">
        <f>R8-P8</f>
        <v>36</v>
      </c>
      <c r="R8" s="51">
        <v>46053</v>
      </c>
      <c r="S8" s="17" t="s">
        <v>36</v>
      </c>
      <c r="T8" s="116">
        <v>579</v>
      </c>
      <c r="U8" s="115" t="s">
        <v>33</v>
      </c>
      <c r="V8" s="115" t="s">
        <v>53</v>
      </c>
      <c r="W8" s="113">
        <v>130</v>
      </c>
      <c r="X8" s="115" t="s">
        <v>35</v>
      </c>
      <c r="Y8" s="114">
        <v>800</v>
      </c>
      <c r="Z8" s="112">
        <v>104000</v>
      </c>
      <c r="AA8" s="111"/>
      <c r="AB8" s="112">
        <v>104000</v>
      </c>
      <c r="AC8" t="s">
        <v>60</v>
      </c>
    </row>
    <row r="9" spans="2:29" x14ac:dyDescent="0.25">
      <c r="B9" s="7">
        <v>45997</v>
      </c>
      <c r="C9" s="8">
        <v>378</v>
      </c>
      <c r="D9" s="9"/>
      <c r="E9" s="10">
        <v>20</v>
      </c>
      <c r="F9" s="33">
        <f t="shared" si="0"/>
        <v>7560</v>
      </c>
      <c r="G9" s="110">
        <v>45988</v>
      </c>
      <c r="H9" s="16" t="s">
        <v>61</v>
      </c>
      <c r="I9" s="17"/>
      <c r="J9" s="104">
        <v>101400</v>
      </c>
    </row>
    <row r="10" spans="2:29" x14ac:dyDescent="0.25">
      <c r="B10" s="7">
        <v>45998</v>
      </c>
      <c r="C10" s="8">
        <v>383</v>
      </c>
      <c r="D10" s="9"/>
      <c r="E10" s="10">
        <v>20</v>
      </c>
      <c r="F10" s="33">
        <f t="shared" si="0"/>
        <v>7660</v>
      </c>
      <c r="G10" s="15"/>
      <c r="H10" s="16"/>
      <c r="I10" s="17"/>
      <c r="J10" s="18"/>
    </row>
    <row r="11" spans="2:29" x14ac:dyDescent="0.25">
      <c r="B11" s="7">
        <v>45999</v>
      </c>
      <c r="C11" s="8">
        <v>376</v>
      </c>
      <c r="D11" s="9"/>
      <c r="E11" s="10">
        <v>20</v>
      </c>
      <c r="F11" s="33">
        <f t="shared" si="0"/>
        <v>7520</v>
      </c>
      <c r="G11" s="19"/>
      <c r="H11" s="16"/>
      <c r="I11" s="17"/>
      <c r="J11" s="18"/>
    </row>
    <row r="12" spans="2:29" x14ac:dyDescent="0.25">
      <c r="B12" s="7">
        <v>46000</v>
      </c>
      <c r="C12" s="8">
        <v>393</v>
      </c>
      <c r="D12" s="9"/>
      <c r="E12" s="10">
        <v>20</v>
      </c>
      <c r="F12" s="33">
        <f t="shared" si="0"/>
        <v>7860</v>
      </c>
      <c r="G12" s="19"/>
      <c r="H12" s="16"/>
      <c r="I12" s="17"/>
      <c r="J12" s="18"/>
    </row>
    <row r="13" spans="2:29" x14ac:dyDescent="0.25">
      <c r="B13" s="7">
        <v>46001</v>
      </c>
      <c r="C13" s="8">
        <v>385.5</v>
      </c>
      <c r="D13" s="9"/>
      <c r="E13" s="10">
        <v>20</v>
      </c>
      <c r="F13" s="33">
        <f t="shared" si="0"/>
        <v>7710</v>
      </c>
      <c r="G13" s="19"/>
      <c r="H13" s="16"/>
      <c r="I13" s="17"/>
      <c r="J13" s="18"/>
    </row>
    <row r="14" spans="2:29" x14ac:dyDescent="0.25">
      <c r="B14" s="7">
        <v>46002</v>
      </c>
      <c r="C14" s="8">
        <v>372</v>
      </c>
      <c r="D14" s="9"/>
      <c r="E14" s="10">
        <v>20</v>
      </c>
      <c r="F14" s="33">
        <f t="shared" si="0"/>
        <v>7440</v>
      </c>
      <c r="G14" s="19"/>
      <c r="H14" s="16"/>
      <c r="I14" s="17"/>
      <c r="J14" s="18"/>
    </row>
    <row r="15" spans="2:29" x14ac:dyDescent="0.25">
      <c r="B15" s="7">
        <v>46003</v>
      </c>
      <c r="C15" s="8">
        <v>378</v>
      </c>
      <c r="D15" s="9"/>
      <c r="E15" s="10">
        <v>20</v>
      </c>
      <c r="F15" s="33">
        <f t="shared" si="0"/>
        <v>7560</v>
      </c>
      <c r="G15" s="19"/>
      <c r="H15" s="16"/>
      <c r="I15" s="17"/>
      <c r="J15" s="18"/>
    </row>
    <row r="16" spans="2:29" x14ac:dyDescent="0.25">
      <c r="B16" s="7">
        <v>46004</v>
      </c>
      <c r="C16" s="8">
        <v>366.5</v>
      </c>
      <c r="D16" s="9"/>
      <c r="E16" s="10">
        <v>20</v>
      </c>
      <c r="F16" s="33">
        <f t="shared" si="0"/>
        <v>7330</v>
      </c>
      <c r="G16" s="19"/>
      <c r="H16" s="16"/>
      <c r="I16" s="17"/>
      <c r="J16" s="18"/>
    </row>
    <row r="17" spans="2:10" x14ac:dyDescent="0.25">
      <c r="B17" s="7">
        <v>46005</v>
      </c>
      <c r="C17" s="8">
        <v>380.5</v>
      </c>
      <c r="D17" s="9"/>
      <c r="E17" s="10">
        <v>20</v>
      </c>
      <c r="F17" s="33">
        <f t="shared" si="0"/>
        <v>7610</v>
      </c>
      <c r="G17" s="19"/>
      <c r="H17" s="16"/>
      <c r="I17" s="17"/>
      <c r="J17" s="18"/>
    </row>
    <row r="18" spans="2:10" x14ac:dyDescent="0.25">
      <c r="B18" s="7">
        <v>46006</v>
      </c>
      <c r="C18" s="8">
        <v>363</v>
      </c>
      <c r="D18" s="9"/>
      <c r="E18" s="10">
        <v>20</v>
      </c>
      <c r="F18" s="33">
        <f t="shared" si="0"/>
        <v>7260</v>
      </c>
      <c r="G18" s="19"/>
      <c r="H18" s="16"/>
      <c r="I18" s="17"/>
      <c r="J18" s="18"/>
    </row>
    <row r="19" spans="2:10" x14ac:dyDescent="0.25">
      <c r="B19" s="7">
        <v>46007</v>
      </c>
      <c r="C19" s="8">
        <v>387</v>
      </c>
      <c r="D19" s="9"/>
      <c r="E19" s="10">
        <v>20</v>
      </c>
      <c r="F19" s="33">
        <f t="shared" si="0"/>
        <v>7740</v>
      </c>
      <c r="G19" s="19"/>
      <c r="H19" s="16"/>
      <c r="I19" s="17"/>
      <c r="J19" s="18"/>
    </row>
    <row r="20" spans="2:10" x14ac:dyDescent="0.25">
      <c r="B20" s="7">
        <v>46008</v>
      </c>
      <c r="C20" s="8">
        <v>372</v>
      </c>
      <c r="D20" s="9"/>
      <c r="E20" s="10">
        <v>20</v>
      </c>
      <c r="F20" s="33">
        <f t="shared" si="0"/>
        <v>7440</v>
      </c>
      <c r="G20" s="19"/>
      <c r="H20" s="16"/>
      <c r="I20" s="17"/>
      <c r="J20" s="18"/>
    </row>
    <row r="21" spans="2:10" x14ac:dyDescent="0.25">
      <c r="B21" s="7">
        <v>46009</v>
      </c>
      <c r="C21" s="8">
        <v>364.5</v>
      </c>
      <c r="D21" s="9"/>
      <c r="E21" s="10">
        <v>20</v>
      </c>
      <c r="F21" s="33">
        <f t="shared" si="0"/>
        <v>7290</v>
      </c>
      <c r="G21" s="19"/>
      <c r="H21" s="16"/>
      <c r="I21" s="17"/>
      <c r="J21" s="18"/>
    </row>
    <row r="22" spans="2:10" x14ac:dyDescent="0.25">
      <c r="B22" s="7">
        <v>46010</v>
      </c>
      <c r="C22" s="8">
        <v>379</v>
      </c>
      <c r="D22" s="9"/>
      <c r="E22" s="10">
        <v>20</v>
      </c>
      <c r="F22" s="33">
        <f t="shared" si="0"/>
        <v>7580</v>
      </c>
      <c r="G22" s="19"/>
      <c r="H22" s="16"/>
      <c r="I22" s="17"/>
      <c r="J22" s="18"/>
    </row>
    <row r="23" spans="2:10" x14ac:dyDescent="0.25">
      <c r="B23" s="7">
        <v>46011</v>
      </c>
      <c r="C23" s="8">
        <v>329.5</v>
      </c>
      <c r="D23" s="9"/>
      <c r="E23" s="10">
        <v>20</v>
      </c>
      <c r="F23" s="33">
        <f t="shared" si="0"/>
        <v>6590</v>
      </c>
      <c r="G23" s="19"/>
      <c r="H23" s="16"/>
      <c r="I23" s="17"/>
      <c r="J23" s="18"/>
    </row>
    <row r="24" spans="2:10" x14ac:dyDescent="0.25">
      <c r="B24" s="7">
        <v>46012</v>
      </c>
      <c r="C24" s="8">
        <v>369</v>
      </c>
      <c r="D24" s="9"/>
      <c r="E24" s="10">
        <v>20</v>
      </c>
      <c r="F24" s="33">
        <f t="shared" si="0"/>
        <v>7380</v>
      </c>
      <c r="G24" s="19"/>
      <c r="H24" s="16"/>
      <c r="I24" s="17"/>
      <c r="J24" s="18"/>
    </row>
    <row r="25" spans="2:10" x14ac:dyDescent="0.25">
      <c r="B25" s="7">
        <v>46013</v>
      </c>
      <c r="C25" s="8">
        <v>344</v>
      </c>
      <c r="D25" s="9"/>
      <c r="E25" s="10">
        <v>20</v>
      </c>
      <c r="F25" s="33">
        <f t="shared" si="0"/>
        <v>6880</v>
      </c>
      <c r="G25" s="19"/>
      <c r="H25" s="16"/>
      <c r="I25" s="17"/>
      <c r="J25" s="18"/>
    </row>
    <row r="26" spans="2:10" x14ac:dyDescent="0.25">
      <c r="B26" s="7">
        <v>46014</v>
      </c>
      <c r="C26" s="8">
        <v>345</v>
      </c>
      <c r="D26" s="9"/>
      <c r="E26" s="10">
        <v>20</v>
      </c>
      <c r="F26" s="33">
        <f t="shared" si="0"/>
        <v>6900</v>
      </c>
      <c r="G26" s="19"/>
      <c r="H26" s="16"/>
      <c r="I26" s="17"/>
      <c r="J26" s="18"/>
    </row>
    <row r="27" spans="2:10" x14ac:dyDescent="0.25">
      <c r="B27" s="7">
        <v>46015</v>
      </c>
      <c r="C27" s="8">
        <v>366.5</v>
      </c>
      <c r="D27" s="9"/>
      <c r="E27" s="10">
        <v>20</v>
      </c>
      <c r="F27" s="33">
        <f t="shared" si="0"/>
        <v>7330</v>
      </c>
      <c r="G27" s="19"/>
      <c r="H27" s="16"/>
      <c r="I27" s="17"/>
      <c r="J27" s="18"/>
    </row>
    <row r="28" spans="2:10" x14ac:dyDescent="0.25">
      <c r="B28" s="7">
        <v>46016</v>
      </c>
      <c r="C28" s="8">
        <v>358</v>
      </c>
      <c r="D28" s="9"/>
      <c r="E28" s="10">
        <v>20</v>
      </c>
      <c r="F28" s="33">
        <f t="shared" si="0"/>
        <v>7160</v>
      </c>
      <c r="G28" s="19"/>
      <c r="H28" s="16"/>
      <c r="I28" s="17"/>
      <c r="J28" s="18"/>
    </row>
    <row r="29" spans="2:10" x14ac:dyDescent="0.25">
      <c r="B29" s="7">
        <v>46017</v>
      </c>
      <c r="C29" s="8">
        <v>365</v>
      </c>
      <c r="D29" s="9"/>
      <c r="E29" s="10">
        <v>20</v>
      </c>
      <c r="F29" s="33">
        <f t="shared" si="0"/>
        <v>7300</v>
      </c>
      <c r="G29" s="19"/>
      <c r="H29" s="16"/>
      <c r="I29" s="17"/>
      <c r="J29" s="18"/>
    </row>
    <row r="30" spans="2:10" x14ac:dyDescent="0.25">
      <c r="B30" s="7">
        <v>46018</v>
      </c>
      <c r="C30" s="8">
        <v>351</v>
      </c>
      <c r="D30" s="9"/>
      <c r="E30" s="10">
        <v>20</v>
      </c>
      <c r="F30" s="33">
        <f t="shared" si="0"/>
        <v>7020</v>
      </c>
      <c r="G30" s="19"/>
      <c r="H30" s="16"/>
      <c r="I30" s="17"/>
      <c r="J30" s="18"/>
    </row>
    <row r="31" spans="2:10" x14ac:dyDescent="0.25">
      <c r="B31" s="7">
        <v>46019</v>
      </c>
      <c r="C31" s="8">
        <v>343.5</v>
      </c>
      <c r="D31" s="9"/>
      <c r="E31" s="10">
        <v>20</v>
      </c>
      <c r="F31" s="33">
        <f t="shared" si="0"/>
        <v>6870</v>
      </c>
      <c r="G31" s="19"/>
      <c r="H31" s="16"/>
      <c r="I31" s="17"/>
      <c r="J31" s="18"/>
    </row>
    <row r="32" spans="2:10" x14ac:dyDescent="0.25">
      <c r="B32" s="7">
        <v>46020</v>
      </c>
      <c r="C32" s="8">
        <v>336.5</v>
      </c>
      <c r="D32" s="9"/>
      <c r="E32" s="10">
        <v>20</v>
      </c>
      <c r="F32" s="33">
        <f t="shared" si="0"/>
        <v>6730</v>
      </c>
      <c r="G32" s="19"/>
      <c r="H32" s="16"/>
      <c r="I32" s="17"/>
      <c r="J32" s="18"/>
    </row>
    <row r="33" spans="2:12" x14ac:dyDescent="0.25">
      <c r="B33" s="7">
        <v>46021</v>
      </c>
      <c r="C33" s="8">
        <v>372</v>
      </c>
      <c r="D33" s="9"/>
      <c r="E33" s="10">
        <v>20</v>
      </c>
      <c r="F33" s="33">
        <f t="shared" si="0"/>
        <v>7440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340.5</v>
      </c>
      <c r="D34" s="48"/>
      <c r="E34" s="10">
        <v>20</v>
      </c>
      <c r="F34" s="49">
        <f t="shared" si="0"/>
        <v>6810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11404.5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376120.52495500003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228090</v>
      </c>
      <c r="L36" s="31">
        <f>J36-J4-J5-J6</f>
        <v>225583.29089999999</v>
      </c>
    </row>
    <row r="37" spans="2:12" x14ac:dyDescent="0.25">
      <c r="B37" s="26" t="s">
        <v>14</v>
      </c>
      <c r="C37" s="30">
        <f>C35</f>
        <v>11404.5</v>
      </c>
      <c r="D37" s="9">
        <f>D35/1.03</f>
        <v>0</v>
      </c>
      <c r="E37" s="10"/>
      <c r="F37" s="33">
        <f>SUM(F4:F36)</f>
        <v>228090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-148030.52495500003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1A8D6-72D4-49F2-B418-D2B5A1B81399}">
  <dimension ref="B1:AC43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9">
        <v>45966</v>
      </c>
      <c r="Q3" s="13">
        <f>R3-P3</f>
        <v>25</v>
      </c>
      <c r="R3" s="77">
        <v>45991</v>
      </c>
      <c r="S3" s="13" t="s">
        <v>36</v>
      </c>
      <c r="T3" s="98">
        <v>442</v>
      </c>
      <c r="U3" s="13" t="s">
        <v>33</v>
      </c>
      <c r="V3" s="97" t="s">
        <v>53</v>
      </c>
      <c r="W3" s="103">
        <v>100</v>
      </c>
      <c r="X3" s="97" t="s">
        <v>35</v>
      </c>
      <c r="Y3" s="102">
        <v>780</v>
      </c>
      <c r="Z3" s="100">
        <v>78000</v>
      </c>
      <c r="AA3" s="101"/>
      <c r="AB3" s="100">
        <v>78000</v>
      </c>
      <c r="AC3" t="s">
        <v>54</v>
      </c>
    </row>
    <row r="4" spans="2:29" x14ac:dyDescent="0.25">
      <c r="B4" s="7">
        <v>46023</v>
      </c>
      <c r="C4" s="8">
        <v>370</v>
      </c>
      <c r="D4" s="9"/>
      <c r="E4" s="10">
        <v>20</v>
      </c>
      <c r="F4" s="33">
        <f>E4*C4</f>
        <v>7400</v>
      </c>
      <c r="G4" s="11"/>
      <c r="H4" s="12" t="s">
        <v>6</v>
      </c>
      <c r="I4" s="13">
        <v>0.01</v>
      </c>
      <c r="J4" s="14">
        <f>(F36+F37)*I4</f>
        <v>1173.6000000000001</v>
      </c>
      <c r="P4" s="99">
        <v>45966</v>
      </c>
      <c r="Q4" s="13">
        <f>R4-P4</f>
        <v>25</v>
      </c>
      <c r="R4" s="77">
        <v>45991</v>
      </c>
      <c r="S4" s="13" t="s">
        <v>36</v>
      </c>
      <c r="T4" s="98">
        <v>442</v>
      </c>
      <c r="U4" s="13" t="s">
        <v>33</v>
      </c>
      <c r="V4" s="97" t="s">
        <v>34</v>
      </c>
      <c r="W4" s="103">
        <v>30</v>
      </c>
      <c r="X4" s="97" t="s">
        <v>35</v>
      </c>
      <c r="Y4" s="102">
        <v>765</v>
      </c>
      <c r="Z4" s="100">
        <v>22950</v>
      </c>
      <c r="AA4" s="101"/>
      <c r="AB4" s="100">
        <v>22950</v>
      </c>
      <c r="AC4" t="s">
        <v>54</v>
      </c>
    </row>
    <row r="5" spans="2:29" x14ac:dyDescent="0.25">
      <c r="B5" s="7">
        <v>46024</v>
      </c>
      <c r="C5" s="8">
        <v>353</v>
      </c>
      <c r="D5" s="9"/>
      <c r="E5" s="10">
        <v>20</v>
      </c>
      <c r="F5" s="33">
        <f t="shared" ref="F5:F34" si="0">E5*C5</f>
        <v>7060</v>
      </c>
      <c r="G5" s="11"/>
      <c r="H5" s="12" t="s">
        <v>7</v>
      </c>
      <c r="I5" s="13">
        <v>1E-3</v>
      </c>
      <c r="J5" s="14">
        <f>(F36+F37-J4-J6)*I5</f>
        <v>116.18639999999999</v>
      </c>
      <c r="P5" s="63"/>
      <c r="Q5" s="63"/>
      <c r="R5" s="63"/>
      <c r="S5" s="63"/>
      <c r="T5" s="63"/>
      <c r="U5" s="63"/>
      <c r="V5" s="63" t="s">
        <v>58</v>
      </c>
      <c r="W5" s="63"/>
      <c r="X5" s="63"/>
      <c r="Y5" s="63"/>
      <c r="Z5" s="63"/>
      <c r="AA5" s="63"/>
      <c r="AB5" s="74">
        <v>-100950</v>
      </c>
    </row>
    <row r="6" spans="2:29" x14ac:dyDescent="0.25">
      <c r="B6" s="7">
        <v>46025</v>
      </c>
      <c r="C6" s="8">
        <v>390.5</v>
      </c>
      <c r="D6" s="9"/>
      <c r="E6" s="10">
        <v>20</v>
      </c>
      <c r="F6" s="33">
        <f t="shared" si="0"/>
        <v>7810</v>
      </c>
      <c r="G6" s="11"/>
      <c r="H6" s="12" t="s">
        <v>8</v>
      </c>
      <c r="I6" s="13"/>
      <c r="J6" s="14"/>
      <c r="P6" s="118">
        <v>45988</v>
      </c>
      <c r="Q6" s="13">
        <f>R6-P6</f>
        <v>34</v>
      </c>
      <c r="R6" s="77">
        <v>46022</v>
      </c>
      <c r="S6" s="13" t="s">
        <v>36</v>
      </c>
      <c r="T6" s="119">
        <v>496</v>
      </c>
      <c r="U6" s="13" t="s">
        <v>33</v>
      </c>
      <c r="V6" s="120" t="s">
        <v>53</v>
      </c>
      <c r="W6" s="121">
        <v>130</v>
      </c>
      <c r="X6" s="120" t="s">
        <v>35</v>
      </c>
      <c r="Y6" s="122">
        <v>780</v>
      </c>
      <c r="Z6" s="123">
        <v>101400</v>
      </c>
      <c r="AA6" s="124"/>
      <c r="AB6" s="123">
        <v>101400</v>
      </c>
      <c r="AC6" t="s">
        <v>55</v>
      </c>
    </row>
    <row r="7" spans="2:29" x14ac:dyDescent="0.25">
      <c r="B7" s="7">
        <v>46026</v>
      </c>
      <c r="C7" s="8">
        <v>380</v>
      </c>
      <c r="D7" s="9"/>
      <c r="E7" s="10">
        <v>20</v>
      </c>
      <c r="F7" s="33">
        <f t="shared" si="0"/>
        <v>7600</v>
      </c>
      <c r="G7" s="11"/>
      <c r="H7" s="12" t="s">
        <v>9</v>
      </c>
      <c r="I7" s="13"/>
      <c r="J7" s="14">
        <f>'ARALIK 2025'!J39*-1</f>
        <v>148030.52495500003</v>
      </c>
      <c r="P7" s="63"/>
      <c r="Q7" s="63"/>
      <c r="R7" s="63"/>
      <c r="S7" s="63"/>
      <c r="T7" s="63"/>
      <c r="U7" s="63"/>
      <c r="V7" s="63" t="s">
        <v>62</v>
      </c>
      <c r="W7" s="63"/>
      <c r="X7" s="63"/>
      <c r="Y7" s="63"/>
      <c r="Z7" s="63"/>
      <c r="AA7" s="63"/>
      <c r="AB7" s="74">
        <v>-101400</v>
      </c>
    </row>
    <row r="8" spans="2:29" x14ac:dyDescent="0.25">
      <c r="B8" s="7">
        <v>46027</v>
      </c>
      <c r="C8" s="8">
        <v>371</v>
      </c>
      <c r="D8" s="9"/>
      <c r="E8" s="10">
        <v>20</v>
      </c>
      <c r="F8" s="33">
        <f t="shared" si="0"/>
        <v>7420</v>
      </c>
      <c r="G8" s="15"/>
      <c r="H8" s="16"/>
      <c r="I8" s="17"/>
      <c r="J8" s="18"/>
      <c r="P8" s="125">
        <v>46017</v>
      </c>
      <c r="Q8" s="13">
        <f>R8-P8</f>
        <v>36</v>
      </c>
      <c r="R8" s="77">
        <v>46053</v>
      </c>
      <c r="S8" s="13" t="s">
        <v>36</v>
      </c>
      <c r="T8" s="126">
        <v>579</v>
      </c>
      <c r="U8" s="127" t="s">
        <v>33</v>
      </c>
      <c r="V8" s="127" t="s">
        <v>53</v>
      </c>
      <c r="W8" s="128">
        <v>130</v>
      </c>
      <c r="X8" s="127" t="s">
        <v>35</v>
      </c>
      <c r="Y8" s="129">
        <v>800</v>
      </c>
      <c r="Z8" s="130">
        <v>104000</v>
      </c>
      <c r="AA8" s="131"/>
      <c r="AB8" s="130">
        <v>104000</v>
      </c>
      <c r="AC8" t="s">
        <v>60</v>
      </c>
    </row>
    <row r="9" spans="2:29" x14ac:dyDescent="0.25">
      <c r="B9" s="7">
        <v>46028</v>
      </c>
      <c r="C9" s="8">
        <v>369.5</v>
      </c>
      <c r="D9" s="9"/>
      <c r="E9" s="10">
        <v>20</v>
      </c>
      <c r="F9" s="33">
        <f t="shared" si="0"/>
        <v>7390</v>
      </c>
      <c r="G9" s="110"/>
      <c r="H9" s="16"/>
      <c r="I9" s="17"/>
      <c r="J9" s="104"/>
      <c r="P9" s="63"/>
      <c r="Q9" s="63"/>
      <c r="R9" s="63"/>
      <c r="S9" s="63"/>
      <c r="T9" s="63"/>
      <c r="U9" s="63"/>
      <c r="V9" s="63" t="s">
        <v>64</v>
      </c>
      <c r="W9" s="63"/>
      <c r="X9" s="63"/>
      <c r="Y9" s="63"/>
      <c r="Z9" s="63"/>
      <c r="AA9" s="63"/>
      <c r="AB9" s="132">
        <v>-104000</v>
      </c>
    </row>
    <row r="10" spans="2:29" x14ac:dyDescent="0.25">
      <c r="B10" s="7">
        <v>46029</v>
      </c>
      <c r="C10" s="8">
        <v>386</v>
      </c>
      <c r="D10" s="9"/>
      <c r="E10" s="10">
        <v>20</v>
      </c>
      <c r="F10" s="33">
        <f t="shared" si="0"/>
        <v>7720</v>
      </c>
      <c r="G10" s="15"/>
      <c r="H10" s="16"/>
      <c r="I10" s="17"/>
      <c r="J10" s="18"/>
    </row>
    <row r="11" spans="2:29" x14ac:dyDescent="0.25">
      <c r="B11" s="7">
        <v>46030</v>
      </c>
      <c r="C11" s="8">
        <v>361</v>
      </c>
      <c r="D11" s="9"/>
      <c r="E11" s="10">
        <v>20</v>
      </c>
      <c r="F11" s="33">
        <f t="shared" si="0"/>
        <v>7220</v>
      </c>
      <c r="G11" s="19"/>
      <c r="H11" s="16"/>
      <c r="I11" s="17"/>
      <c r="J11" s="18"/>
    </row>
    <row r="12" spans="2:29" x14ac:dyDescent="0.25">
      <c r="B12" s="7">
        <v>46031</v>
      </c>
      <c r="C12" s="8">
        <v>391</v>
      </c>
      <c r="D12" s="9"/>
      <c r="E12" s="10">
        <v>20</v>
      </c>
      <c r="F12" s="33">
        <f t="shared" si="0"/>
        <v>7820</v>
      </c>
      <c r="G12" s="117">
        <v>46017</v>
      </c>
      <c r="H12" s="16" t="s">
        <v>63</v>
      </c>
      <c r="I12" s="17"/>
      <c r="J12" s="112">
        <v>104000</v>
      </c>
    </row>
    <row r="13" spans="2:29" x14ac:dyDescent="0.25">
      <c r="B13" s="7">
        <v>46032</v>
      </c>
      <c r="C13" s="8">
        <v>400</v>
      </c>
      <c r="D13" s="9"/>
      <c r="E13" s="10">
        <v>20</v>
      </c>
      <c r="F13" s="33">
        <f t="shared" si="0"/>
        <v>8000</v>
      </c>
      <c r="G13" s="19"/>
      <c r="H13" s="16"/>
      <c r="I13" s="17"/>
      <c r="J13" s="18"/>
    </row>
    <row r="14" spans="2:29" x14ac:dyDescent="0.25">
      <c r="B14" s="7">
        <v>46033</v>
      </c>
      <c r="C14" s="8">
        <v>411</v>
      </c>
      <c r="D14" s="9"/>
      <c r="E14" s="10">
        <v>20</v>
      </c>
      <c r="F14" s="33">
        <f t="shared" si="0"/>
        <v>8220</v>
      </c>
      <c r="G14" s="19" t="s">
        <v>65</v>
      </c>
      <c r="H14" s="16"/>
      <c r="I14" s="17"/>
      <c r="J14" s="18">
        <v>150</v>
      </c>
    </row>
    <row r="15" spans="2:29" x14ac:dyDescent="0.25">
      <c r="B15" s="7">
        <v>46034</v>
      </c>
      <c r="C15" s="8">
        <v>424.5</v>
      </c>
      <c r="D15" s="9"/>
      <c r="E15" s="10">
        <v>20</v>
      </c>
      <c r="F15" s="33">
        <f t="shared" si="0"/>
        <v>8490</v>
      </c>
      <c r="G15" s="19"/>
      <c r="H15" s="16"/>
      <c r="I15" s="17"/>
      <c r="J15" s="18"/>
    </row>
    <row r="16" spans="2:29" x14ac:dyDescent="0.25">
      <c r="B16" s="7">
        <v>46035</v>
      </c>
      <c r="C16" s="8">
        <v>427</v>
      </c>
      <c r="D16" s="9"/>
      <c r="E16" s="10">
        <v>20</v>
      </c>
      <c r="F16" s="33">
        <f t="shared" si="0"/>
        <v>8540</v>
      </c>
      <c r="G16" s="19"/>
      <c r="H16" s="16"/>
      <c r="I16" s="17"/>
      <c r="J16" s="18"/>
    </row>
    <row r="17" spans="2:10" x14ac:dyDescent="0.25">
      <c r="B17" s="7">
        <v>46036</v>
      </c>
      <c r="C17" s="8">
        <v>425.5</v>
      </c>
      <c r="D17" s="9"/>
      <c r="E17" s="10">
        <v>20</v>
      </c>
      <c r="F17" s="33">
        <f t="shared" si="0"/>
        <v>8510</v>
      </c>
      <c r="G17" s="15">
        <v>46134</v>
      </c>
      <c r="H17" s="16" t="s">
        <v>66</v>
      </c>
      <c r="I17" s="17"/>
      <c r="J17" s="18">
        <v>-100000</v>
      </c>
    </row>
    <row r="18" spans="2:10" x14ac:dyDescent="0.25">
      <c r="B18" s="7">
        <v>46037</v>
      </c>
      <c r="C18" s="8">
        <v>408</v>
      </c>
      <c r="D18" s="9"/>
      <c r="E18" s="10">
        <v>20</v>
      </c>
      <c r="F18" s="33">
        <f t="shared" si="0"/>
        <v>8160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5868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153470.31135500004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117360</v>
      </c>
      <c r="L36" s="31">
        <f>J36-J4-J5-J6</f>
        <v>116070.21359999999</v>
      </c>
    </row>
    <row r="37" spans="2:12" x14ac:dyDescent="0.25">
      <c r="B37" s="26" t="s">
        <v>14</v>
      </c>
      <c r="C37" s="30">
        <f>C35</f>
        <v>5868</v>
      </c>
      <c r="D37" s="9">
        <f>D35/1.03</f>
        <v>0</v>
      </c>
      <c r="E37" s="10"/>
      <c r="F37" s="33">
        <f>SUM(F4:F36)</f>
        <v>117360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-36110.311355000042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987F-8871-46AA-9742-78B270C367D1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'OCAK 2026'!J39*-1</f>
        <v>36110.311355000042</v>
      </c>
    </row>
    <row r="8" spans="2:29" x14ac:dyDescent="0.25">
      <c r="B8" s="7">
        <v>46058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>
        <v>20</v>
      </c>
      <c r="F9" s="33">
        <f t="shared" si="0"/>
        <v>0</v>
      </c>
      <c r="G9" s="110"/>
      <c r="H9" s="16"/>
      <c r="I9" s="17"/>
      <c r="J9" s="104"/>
    </row>
    <row r="10" spans="2:29" x14ac:dyDescent="0.25">
      <c r="B10" s="7">
        <v>46060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36110.311355000042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-36110.311355000042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8A79E-1C56-43FB-A7FD-FEF870980CC9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36110.311355000042</v>
      </c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10"/>
      <c r="H9" s="16"/>
      <c r="I9" s="17"/>
      <c r="J9" s="104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36110.311355000042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-36110.311355000042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2026-04-22T15:24:05Z</dcterms:modified>
</cp:coreProperties>
</file>